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14.xml" ContentType="application/vnd.openxmlformats-officedocument.spreadsheetml.comments+xml"/>
  <Override PartName="/xl/comments15.xml" ContentType="application/vnd.openxmlformats-officedocument.spreadsheetml.comments+xml"/>
  <Override PartName="/xl/comments16.xml" ContentType="application/vnd.openxmlformats-officedocument.spreadsheetml.comments+xml"/>
  <Override PartName="/xl/comments17.xml" ContentType="application/vnd.openxmlformats-officedocument.spreadsheetml.comments+xml"/>
  <Override PartName="/xl/comments18.xml" ContentType="application/vnd.openxmlformats-officedocument.spreadsheetml.comments+xml"/>
  <Override PartName="/xl/comments19.xml" ContentType="application/vnd.openxmlformats-officedocument.spreadsheetml.comments+xml"/>
  <Override PartName="/xl/comments20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5" yWindow="-15" windowWidth="10215" windowHeight="8100" tabRatio="875" activeTab="1"/>
  </bookViews>
  <sheets>
    <sheet name="Zbirni prikaz - nastavnici" sheetId="63" r:id="rId1"/>
    <sheet name="Zbirni prikaz - saradnici" sheetId="64" r:id="rId2"/>
    <sheet name="Prosecne ocene" sheetId="69" r:id="rId3"/>
    <sheet name="1. Dr Andjelka Lazic" sheetId="55" r:id="rId4"/>
    <sheet name="2. Dr Mira Jovanovic" sheetId="56" r:id="rId5"/>
    <sheet name="2.1 Marija Lukic PD-JU" sheetId="73" r:id="rId6"/>
    <sheet name="3. Dr Milena Djurkovic" sheetId="65" r:id="rId7"/>
    <sheet name="3.1 Mirjana Vasic" sheetId="74" r:id="rId8"/>
    <sheet name="4. Tatjana Stankovic" sheetId="60" r:id="rId9"/>
    <sheet name="5. Mr Branka Pavlovic PD-JU" sheetId="68" r:id="rId10"/>
    <sheet name="6. Dr Andjelka Lazic PD-JU" sheetId="61" r:id="rId11"/>
    <sheet name="7. Mr Tatjana Bajic PD" sheetId="59" r:id="rId12"/>
    <sheet name="8. Dr Sava Maksimovic PD" sheetId="70" r:id="rId13"/>
    <sheet name="8.1 Зоран Пантић PD" sheetId="66" r:id="rId14"/>
    <sheet name="9. Драгиша Маринковић PD-JU" sheetId="71" r:id="rId15"/>
    <sheet name="9.1 Ивана Јелић " sheetId="75" r:id="rId16"/>
    <sheet name="10.Dr Aleksandra Maksimovic" sheetId="72" r:id="rId17"/>
    <sheet name="10.1 Marija Lukic PD-JU" sheetId="67" r:id="rId18"/>
    <sheet name="Ime i prezime nastavnika" sheetId="29" r:id="rId19"/>
    <sheet name="Ime i prezime saradnika" sheetId="58" r:id="rId20"/>
  </sheets>
  <calcPr calcId="144525"/>
</workbook>
</file>

<file path=xl/calcChain.xml><?xml version="1.0" encoding="utf-8"?>
<calcChain xmlns="http://schemas.openxmlformats.org/spreadsheetml/2006/main">
  <c r="J50" i="74" l="1"/>
  <c r="J51" i="74"/>
  <c r="J52" i="74"/>
  <c r="J53" i="74"/>
  <c r="J54" i="74"/>
  <c r="J55" i="74"/>
  <c r="J56" i="74"/>
  <c r="J57" i="74"/>
  <c r="U152" i="75"/>
  <c r="R57" i="75"/>
  <c r="Q57" i="75"/>
  <c r="P57" i="75"/>
  <c r="O57" i="75"/>
  <c r="N57" i="75"/>
  <c r="J57" i="75"/>
  <c r="R56" i="75"/>
  <c r="Q56" i="75"/>
  <c r="P56" i="75"/>
  <c r="O56" i="75"/>
  <c r="N56" i="75"/>
  <c r="J56" i="75"/>
  <c r="R55" i="75"/>
  <c r="Q55" i="75"/>
  <c r="P55" i="75"/>
  <c r="O55" i="75"/>
  <c r="N55" i="75"/>
  <c r="J55" i="75"/>
  <c r="R54" i="75"/>
  <c r="Q54" i="75"/>
  <c r="P54" i="75"/>
  <c r="O54" i="75"/>
  <c r="S54" i="75" s="1"/>
  <c r="N54" i="75"/>
  <c r="J54" i="75"/>
  <c r="R53" i="75"/>
  <c r="Q53" i="75"/>
  <c r="P53" i="75"/>
  <c r="O53" i="75"/>
  <c r="N53" i="75"/>
  <c r="J53" i="75"/>
  <c r="R52" i="75"/>
  <c r="Q52" i="75"/>
  <c r="P52" i="75"/>
  <c r="O52" i="75"/>
  <c r="S52" i="75" s="1"/>
  <c r="N52" i="75"/>
  <c r="J52" i="75"/>
  <c r="R51" i="75"/>
  <c r="Q51" i="75"/>
  <c r="P51" i="75"/>
  <c r="O51" i="75"/>
  <c r="N51" i="75"/>
  <c r="J51" i="75"/>
  <c r="R50" i="75"/>
  <c r="Q50" i="75"/>
  <c r="P50" i="75"/>
  <c r="O50" i="75"/>
  <c r="S50" i="75" s="1"/>
  <c r="N50" i="75"/>
  <c r="J50" i="75"/>
  <c r="R49" i="75"/>
  <c r="Q49" i="75"/>
  <c r="P49" i="75"/>
  <c r="O49" i="75"/>
  <c r="N49" i="75"/>
  <c r="J49" i="75"/>
  <c r="L58" i="75" s="1"/>
  <c r="H43" i="75"/>
  <c r="H42" i="75"/>
  <c r="Q34" i="75"/>
  <c r="C33" i="75" s="1"/>
  <c r="Q33" i="75"/>
  <c r="C32" i="75" s="1"/>
  <c r="Q32" i="75"/>
  <c r="Q31" i="75"/>
  <c r="C31" i="75"/>
  <c r="Q30" i="75"/>
  <c r="G31" i="75" s="1"/>
  <c r="Q29" i="75"/>
  <c r="G30" i="75" s="1"/>
  <c r="Q28" i="75"/>
  <c r="G29" i="75" s="1"/>
  <c r="Q27" i="75"/>
  <c r="G28" i="75" s="1"/>
  <c r="Q26" i="75"/>
  <c r="Q24" i="75"/>
  <c r="C25" i="75" s="1"/>
  <c r="Q23" i="75"/>
  <c r="C24" i="75" s="1"/>
  <c r="Q21" i="75"/>
  <c r="G21" i="75" s="1"/>
  <c r="Q20" i="75"/>
  <c r="G20" i="75" s="1"/>
  <c r="Q19" i="75"/>
  <c r="G19" i="75" s="1"/>
  <c r="Q18" i="75"/>
  <c r="Q16" i="75"/>
  <c r="R15" i="75" s="1"/>
  <c r="Q15" i="75"/>
  <c r="C18" i="75" s="1"/>
  <c r="U152" i="74"/>
  <c r="R57" i="74"/>
  <c r="Q57" i="74"/>
  <c r="P57" i="74"/>
  <c r="O57" i="74"/>
  <c r="N57" i="74"/>
  <c r="R56" i="74"/>
  <c r="Q56" i="74"/>
  <c r="P56" i="74"/>
  <c r="O56" i="74"/>
  <c r="N56" i="74"/>
  <c r="R55" i="74"/>
  <c r="Q55" i="74"/>
  <c r="P55" i="74"/>
  <c r="O55" i="74"/>
  <c r="N55" i="74"/>
  <c r="R54" i="74"/>
  <c r="Q54" i="74"/>
  <c r="P54" i="74"/>
  <c r="O54" i="74"/>
  <c r="N54" i="74"/>
  <c r="R53" i="74"/>
  <c r="Q53" i="74"/>
  <c r="P53" i="74"/>
  <c r="O53" i="74"/>
  <c r="N53" i="74"/>
  <c r="R52" i="74"/>
  <c r="Q52" i="74"/>
  <c r="P52" i="74"/>
  <c r="O52" i="74"/>
  <c r="N52" i="74"/>
  <c r="R51" i="74"/>
  <c r="Q51" i="74"/>
  <c r="P51" i="74"/>
  <c r="O51" i="74"/>
  <c r="N51" i="74"/>
  <c r="R50" i="74"/>
  <c r="Q50" i="74"/>
  <c r="P50" i="74"/>
  <c r="O50" i="74"/>
  <c r="N50" i="74"/>
  <c r="R49" i="74"/>
  <c r="Q49" i="74"/>
  <c r="P49" i="74"/>
  <c r="O49" i="74"/>
  <c r="N49" i="74"/>
  <c r="J49" i="74"/>
  <c r="H43" i="74"/>
  <c r="H42" i="74"/>
  <c r="Q34" i="74"/>
  <c r="C33" i="74" s="1"/>
  <c r="Q33" i="74"/>
  <c r="C32" i="74" s="1"/>
  <c r="Q32" i="74"/>
  <c r="C31" i="74" s="1"/>
  <c r="Q31" i="74"/>
  <c r="Q30" i="74"/>
  <c r="G31" i="74" s="1"/>
  <c r="Q29" i="74"/>
  <c r="G30" i="74" s="1"/>
  <c r="Q28" i="74"/>
  <c r="G29" i="74" s="1"/>
  <c r="Q27" i="74"/>
  <c r="G28" i="74" s="1"/>
  <c r="Q26" i="74"/>
  <c r="Q24" i="74"/>
  <c r="C25" i="74" s="1"/>
  <c r="Q23" i="74"/>
  <c r="C24" i="74" s="1"/>
  <c r="Q21" i="74"/>
  <c r="G21" i="74" s="1"/>
  <c r="Q20" i="74"/>
  <c r="G20" i="74" s="1"/>
  <c r="Q19" i="74"/>
  <c r="Q18" i="74"/>
  <c r="G18" i="74" s="1"/>
  <c r="Q16" i="74"/>
  <c r="C19" i="74" s="1"/>
  <c r="Q15" i="74"/>
  <c r="C18" i="74" s="1"/>
  <c r="J49" i="55"/>
  <c r="J54" i="55"/>
  <c r="J50" i="55"/>
  <c r="J51" i="55"/>
  <c r="J52" i="55"/>
  <c r="J53" i="55"/>
  <c r="J55" i="55"/>
  <c r="J56" i="55"/>
  <c r="J57" i="55"/>
  <c r="J50" i="56"/>
  <c r="J51" i="56"/>
  <c r="J52" i="56"/>
  <c r="J53" i="56"/>
  <c r="J54" i="56"/>
  <c r="J55" i="56"/>
  <c r="J56" i="56"/>
  <c r="J57" i="56"/>
  <c r="J49" i="56"/>
  <c r="J50" i="73"/>
  <c r="J51" i="73"/>
  <c r="J52" i="73"/>
  <c r="J53" i="73"/>
  <c r="J54" i="73"/>
  <c r="J55" i="73"/>
  <c r="J56" i="73"/>
  <c r="J57" i="73"/>
  <c r="J49" i="73"/>
  <c r="J50" i="65"/>
  <c r="J51" i="65"/>
  <c r="J52" i="65"/>
  <c r="J53" i="65"/>
  <c r="J54" i="65"/>
  <c r="J55" i="65"/>
  <c r="J56" i="65"/>
  <c r="J57" i="65"/>
  <c r="J49" i="65"/>
  <c r="J50" i="60"/>
  <c r="J51" i="60"/>
  <c r="J52" i="60"/>
  <c r="J49" i="60"/>
  <c r="J50" i="68"/>
  <c r="J51" i="68"/>
  <c r="J52" i="68"/>
  <c r="J53" i="68"/>
  <c r="J54" i="68"/>
  <c r="J55" i="68"/>
  <c r="J56" i="68"/>
  <c r="J57" i="68"/>
  <c r="J49" i="68"/>
  <c r="J50" i="61"/>
  <c r="J51" i="61"/>
  <c r="J52" i="61"/>
  <c r="J53" i="61"/>
  <c r="J54" i="61"/>
  <c r="J55" i="61"/>
  <c r="J56" i="61"/>
  <c r="J57" i="61"/>
  <c r="J49" i="61"/>
  <c r="J50" i="59"/>
  <c r="J51" i="59"/>
  <c r="J52" i="59"/>
  <c r="J53" i="59"/>
  <c r="J54" i="59"/>
  <c r="J55" i="59"/>
  <c r="J56" i="59"/>
  <c r="J57" i="59"/>
  <c r="J49" i="59"/>
  <c r="J50" i="70"/>
  <c r="J51" i="70"/>
  <c r="J52" i="70"/>
  <c r="J53" i="70"/>
  <c r="J54" i="70"/>
  <c r="J55" i="70"/>
  <c r="J56" i="70"/>
  <c r="J57" i="70"/>
  <c r="J49" i="70"/>
  <c r="J50" i="66"/>
  <c r="J51" i="66"/>
  <c r="J52" i="66"/>
  <c r="J53" i="66"/>
  <c r="J54" i="66"/>
  <c r="J55" i="66"/>
  <c r="J56" i="66"/>
  <c r="J57" i="66"/>
  <c r="J49" i="66"/>
  <c r="J50" i="71"/>
  <c r="J51" i="71"/>
  <c r="J52" i="71"/>
  <c r="J53" i="71"/>
  <c r="J54" i="71"/>
  <c r="J55" i="71"/>
  <c r="J56" i="71"/>
  <c r="J57" i="71"/>
  <c r="J49" i="71"/>
  <c r="J50" i="72"/>
  <c r="J51" i="72"/>
  <c r="J52" i="72"/>
  <c r="J53" i="72"/>
  <c r="J54" i="72"/>
  <c r="J55" i="72"/>
  <c r="J56" i="72"/>
  <c r="J57" i="72"/>
  <c r="J49" i="72"/>
  <c r="J50" i="67"/>
  <c r="J51" i="67"/>
  <c r="J52" i="67"/>
  <c r="J53" i="67"/>
  <c r="J54" i="67"/>
  <c r="J55" i="67"/>
  <c r="J56" i="67"/>
  <c r="J57" i="67"/>
  <c r="J49" i="67"/>
  <c r="J50" i="29"/>
  <c r="J51" i="29"/>
  <c r="J52" i="29"/>
  <c r="J53" i="29"/>
  <c r="J54" i="29"/>
  <c r="J55" i="29"/>
  <c r="J56" i="29"/>
  <c r="J57" i="29"/>
  <c r="J49" i="29"/>
  <c r="I43" i="64"/>
  <c r="I42" i="64"/>
  <c r="I41" i="64"/>
  <c r="I43" i="63"/>
  <c r="I42" i="63"/>
  <c r="I41" i="63"/>
  <c r="H43" i="58"/>
  <c r="H42" i="58"/>
  <c r="H43" i="29"/>
  <c r="H42" i="29"/>
  <c r="H43" i="67"/>
  <c r="H42" i="67"/>
  <c r="H43" i="72"/>
  <c r="H42" i="72"/>
  <c r="H43" i="71"/>
  <c r="H42" i="71"/>
  <c r="H43" i="66"/>
  <c r="H42" i="66"/>
  <c r="H43" i="70"/>
  <c r="H42" i="70"/>
  <c r="H43" i="59"/>
  <c r="H42" i="59"/>
  <c r="H43" i="61"/>
  <c r="H42" i="61"/>
  <c r="H43" i="68"/>
  <c r="H42" i="68"/>
  <c r="H43" i="60"/>
  <c r="H42" i="60"/>
  <c r="H43" i="65"/>
  <c r="H42" i="65"/>
  <c r="H42" i="73"/>
  <c r="H42" i="56"/>
  <c r="H42" i="55"/>
  <c r="R31" i="75" l="1"/>
  <c r="D30" i="75" s="1"/>
  <c r="D34" i="75" s="1"/>
  <c r="R18" i="74"/>
  <c r="H20" i="74" s="1"/>
  <c r="R18" i="75"/>
  <c r="H20" i="75" s="1"/>
  <c r="D18" i="75"/>
  <c r="D19" i="75"/>
  <c r="G18" i="75"/>
  <c r="G22" i="75" s="1"/>
  <c r="C19" i="75"/>
  <c r="H19" i="75"/>
  <c r="H21" i="75"/>
  <c r="R23" i="75"/>
  <c r="D24" i="75" s="1"/>
  <c r="C20" i="75"/>
  <c r="C26" i="75"/>
  <c r="K53" i="75"/>
  <c r="S49" i="75"/>
  <c r="H49" i="75" s="1"/>
  <c r="S51" i="75"/>
  <c r="K51" i="75" s="1"/>
  <c r="S53" i="75"/>
  <c r="S55" i="75"/>
  <c r="K55" i="75" s="1"/>
  <c r="S56" i="75"/>
  <c r="S57" i="75"/>
  <c r="K57" i="75" s="1"/>
  <c r="C26" i="74"/>
  <c r="R31" i="74"/>
  <c r="D31" i="74" s="1"/>
  <c r="R23" i="74"/>
  <c r="D24" i="74" s="1"/>
  <c r="R15" i="74"/>
  <c r="D19" i="74" s="1"/>
  <c r="C20" i="74"/>
  <c r="D18" i="74"/>
  <c r="H19" i="74"/>
  <c r="G19" i="74"/>
  <c r="G22" i="74" s="1"/>
  <c r="L58" i="74"/>
  <c r="S56" i="74"/>
  <c r="K56" i="74" s="1"/>
  <c r="S54" i="74"/>
  <c r="K54" i="74" s="1"/>
  <c r="S52" i="74"/>
  <c r="K52" i="74" s="1"/>
  <c r="S50" i="74"/>
  <c r="K50" i="74" s="1"/>
  <c r="S49" i="74"/>
  <c r="K49" i="74" s="1"/>
  <c r="S51" i="74"/>
  <c r="K51" i="74" s="1"/>
  <c r="S53" i="74"/>
  <c r="K53" i="74" s="1"/>
  <c r="S55" i="74"/>
  <c r="K55" i="74" s="1"/>
  <c r="S57" i="74"/>
  <c r="K57" i="74" s="1"/>
  <c r="H55" i="74"/>
  <c r="J49" i="64"/>
  <c r="K50" i="75"/>
  <c r="H50" i="75"/>
  <c r="K52" i="75"/>
  <c r="H52" i="75"/>
  <c r="K54" i="75"/>
  <c r="H54" i="75"/>
  <c r="D32" i="75"/>
  <c r="D33" i="75"/>
  <c r="K56" i="75"/>
  <c r="H56" i="75"/>
  <c r="D31" i="75"/>
  <c r="G27" i="75"/>
  <c r="G32" i="75" s="1"/>
  <c r="H18" i="75"/>
  <c r="H22" i="75" s="1"/>
  <c r="R26" i="75"/>
  <c r="H29" i="75" s="1"/>
  <c r="C30" i="75"/>
  <c r="C34" i="75" s="1"/>
  <c r="K49" i="75"/>
  <c r="H53" i="75"/>
  <c r="H57" i="75"/>
  <c r="D32" i="74"/>
  <c r="D33" i="74"/>
  <c r="D30" i="74"/>
  <c r="G27" i="74"/>
  <c r="G32" i="74" s="1"/>
  <c r="H18" i="74"/>
  <c r="R26" i="74"/>
  <c r="H31" i="74" s="1"/>
  <c r="C30" i="74"/>
  <c r="C34" i="74" s="1"/>
  <c r="H49" i="74"/>
  <c r="U152" i="73"/>
  <c r="R57" i="73"/>
  <c r="Q57" i="73"/>
  <c r="P57" i="73"/>
  <c r="O57" i="73"/>
  <c r="N57" i="73"/>
  <c r="R56" i="73"/>
  <c r="Q56" i="73"/>
  <c r="P56" i="73"/>
  <c r="O56" i="73"/>
  <c r="N56" i="73"/>
  <c r="R55" i="73"/>
  <c r="Q55" i="73"/>
  <c r="P55" i="73"/>
  <c r="O55" i="73"/>
  <c r="N55" i="73"/>
  <c r="R54" i="73"/>
  <c r="Q54" i="73"/>
  <c r="P54" i="73"/>
  <c r="O54" i="73"/>
  <c r="N54" i="73"/>
  <c r="R53" i="73"/>
  <c r="Q53" i="73"/>
  <c r="P53" i="73"/>
  <c r="O53" i="73"/>
  <c r="N53" i="73"/>
  <c r="R52" i="73"/>
  <c r="Q52" i="73"/>
  <c r="P52" i="73"/>
  <c r="O52" i="73"/>
  <c r="N52" i="73"/>
  <c r="R51" i="73"/>
  <c r="Q51" i="73"/>
  <c r="P51" i="73"/>
  <c r="O51" i="73"/>
  <c r="N51" i="73"/>
  <c r="R50" i="73"/>
  <c r="Q50" i="73"/>
  <c r="P50" i="73"/>
  <c r="O50" i="73"/>
  <c r="N50" i="73"/>
  <c r="R49" i="73"/>
  <c r="Q49" i="73"/>
  <c r="P49" i="73"/>
  <c r="O49" i="73"/>
  <c r="N49" i="73"/>
  <c r="L58" i="73"/>
  <c r="Q34" i="73"/>
  <c r="C33" i="73" s="1"/>
  <c r="Q33" i="73"/>
  <c r="C32" i="73" s="1"/>
  <c r="Q32" i="73"/>
  <c r="C31" i="73" s="1"/>
  <c r="Q31" i="73"/>
  <c r="C30" i="73" s="1"/>
  <c r="Q30" i="73"/>
  <c r="G31" i="73" s="1"/>
  <c r="Q29" i="73"/>
  <c r="G30" i="73" s="1"/>
  <c r="Q28" i="73"/>
  <c r="G29" i="73" s="1"/>
  <c r="Q27" i="73"/>
  <c r="G28" i="73" s="1"/>
  <c r="Q26" i="73"/>
  <c r="Q24" i="73"/>
  <c r="Q23" i="73"/>
  <c r="C24" i="73" s="1"/>
  <c r="Q21" i="73"/>
  <c r="G21" i="73"/>
  <c r="Q20" i="73"/>
  <c r="G20" i="73" s="1"/>
  <c r="Q19" i="73"/>
  <c r="G19" i="73" s="1"/>
  <c r="Q18" i="73"/>
  <c r="G18" i="73"/>
  <c r="Q16" i="73"/>
  <c r="Q15" i="73"/>
  <c r="H21" i="74" l="1"/>
  <c r="H22" i="74" s="1"/>
  <c r="D20" i="75"/>
  <c r="D25" i="75"/>
  <c r="D26" i="75" s="1"/>
  <c r="H55" i="75"/>
  <c r="H51" i="75"/>
  <c r="H58" i="75" s="1"/>
  <c r="G23" i="69" s="1"/>
  <c r="D34" i="74"/>
  <c r="D20" i="74"/>
  <c r="D25" i="74"/>
  <c r="D26" i="74" s="1"/>
  <c r="H51" i="74"/>
  <c r="H57" i="74"/>
  <c r="H53" i="74"/>
  <c r="H52" i="74"/>
  <c r="H56" i="74"/>
  <c r="H54" i="74"/>
  <c r="H50" i="74"/>
  <c r="C34" i="73"/>
  <c r="R31" i="73"/>
  <c r="D32" i="73" s="1"/>
  <c r="R18" i="73"/>
  <c r="H21" i="73" s="1"/>
  <c r="G22" i="73"/>
  <c r="S55" i="73"/>
  <c r="K55" i="73" s="1"/>
  <c r="S56" i="73"/>
  <c r="K56" i="73" s="1"/>
  <c r="S57" i="73"/>
  <c r="K57" i="73" s="1"/>
  <c r="H28" i="75"/>
  <c r="H27" i="75"/>
  <c r="H31" i="75"/>
  <c r="H30" i="75"/>
  <c r="H30" i="74"/>
  <c r="H29" i="74"/>
  <c r="H28" i="74"/>
  <c r="H27" i="74"/>
  <c r="S49" i="73"/>
  <c r="K49" i="73" s="1"/>
  <c r="S50" i="73"/>
  <c r="K50" i="73" s="1"/>
  <c r="S51" i="73"/>
  <c r="S52" i="73"/>
  <c r="S53" i="73"/>
  <c r="K53" i="73" s="1"/>
  <c r="S54" i="73"/>
  <c r="K54" i="73" s="1"/>
  <c r="K51" i="73"/>
  <c r="H50" i="73"/>
  <c r="K52" i="73"/>
  <c r="H52" i="73"/>
  <c r="H54" i="73"/>
  <c r="H56" i="73"/>
  <c r="H19" i="73"/>
  <c r="H20" i="73"/>
  <c r="R15" i="73"/>
  <c r="D19" i="73" s="1"/>
  <c r="C18" i="73"/>
  <c r="C19" i="73"/>
  <c r="R23" i="73"/>
  <c r="D24" i="73" s="1"/>
  <c r="C25" i="73"/>
  <c r="C26" i="73" s="1"/>
  <c r="G27" i="73"/>
  <c r="G32" i="73" s="1"/>
  <c r="H18" i="73"/>
  <c r="H22" i="73" s="1"/>
  <c r="R26" i="73"/>
  <c r="H29" i="73" s="1"/>
  <c r="H49" i="73"/>
  <c r="H51" i="73"/>
  <c r="H57" i="73"/>
  <c r="H55" i="73" l="1"/>
  <c r="D30" i="73"/>
  <c r="H32" i="75"/>
  <c r="H32" i="74"/>
  <c r="H58" i="74"/>
  <c r="G16" i="69" s="1"/>
  <c r="D31" i="73"/>
  <c r="D33" i="73"/>
  <c r="C20" i="73"/>
  <c r="H28" i="73"/>
  <c r="H53" i="73"/>
  <c r="D25" i="73"/>
  <c r="D26" i="73" s="1"/>
  <c r="H31" i="73"/>
  <c r="H27" i="73"/>
  <c r="D18" i="73"/>
  <c r="D20" i="73" s="1"/>
  <c r="H30" i="73"/>
  <c r="D34" i="73" l="1"/>
  <c r="H32" i="73"/>
  <c r="H58" i="73"/>
  <c r="G15" i="69" s="1"/>
  <c r="J50" i="64"/>
  <c r="J51" i="64"/>
  <c r="J52" i="64"/>
  <c r="J53" i="64"/>
  <c r="J54" i="64"/>
  <c r="J55" i="64"/>
  <c r="J56" i="64"/>
  <c r="J57" i="64"/>
  <c r="J50" i="58"/>
  <c r="J51" i="58"/>
  <c r="J52" i="58"/>
  <c r="J53" i="58"/>
  <c r="J54" i="58"/>
  <c r="J55" i="58"/>
  <c r="J56" i="58"/>
  <c r="J57" i="58"/>
  <c r="J49" i="58"/>
  <c r="U152" i="72"/>
  <c r="R57" i="72"/>
  <c r="Q57" i="72"/>
  <c r="P57" i="72"/>
  <c r="O57" i="72"/>
  <c r="N57" i="72"/>
  <c r="R56" i="72"/>
  <c r="Q56" i="72"/>
  <c r="P56" i="72"/>
  <c r="O56" i="72"/>
  <c r="N56" i="72"/>
  <c r="R55" i="72"/>
  <c r="Q55" i="72"/>
  <c r="P55" i="72"/>
  <c r="O55" i="72"/>
  <c r="N55" i="72"/>
  <c r="R54" i="72"/>
  <c r="Q54" i="72"/>
  <c r="P54" i="72"/>
  <c r="O54" i="72"/>
  <c r="N54" i="72"/>
  <c r="S54" i="72" s="1"/>
  <c r="R53" i="72"/>
  <c r="Q53" i="72"/>
  <c r="P53" i="72"/>
  <c r="O53" i="72"/>
  <c r="N53" i="72"/>
  <c r="R52" i="72"/>
  <c r="Q52" i="72"/>
  <c r="P52" i="72"/>
  <c r="O52" i="72"/>
  <c r="N52" i="72"/>
  <c r="R51" i="72"/>
  <c r="Q51" i="72"/>
  <c r="P51" i="72"/>
  <c r="O51" i="72"/>
  <c r="N51" i="72"/>
  <c r="R50" i="72"/>
  <c r="Q50" i="72"/>
  <c r="P50" i="72"/>
  <c r="O50" i="72"/>
  <c r="N50" i="72"/>
  <c r="S50" i="72"/>
  <c r="K50" i="72" s="1"/>
  <c r="R49" i="72"/>
  <c r="Q49" i="72"/>
  <c r="P49" i="72"/>
  <c r="O49" i="72"/>
  <c r="N49" i="72"/>
  <c r="L58" i="72"/>
  <c r="Q34" i="72"/>
  <c r="C33" i="72"/>
  <c r="Q33" i="72"/>
  <c r="Q32" i="72"/>
  <c r="C31" i="72" s="1"/>
  <c r="C32" i="72"/>
  <c r="Q31" i="72"/>
  <c r="Q30" i="72"/>
  <c r="G31" i="72" s="1"/>
  <c r="Q29" i="72"/>
  <c r="G30" i="72" s="1"/>
  <c r="Q28" i="72"/>
  <c r="G29" i="72" s="1"/>
  <c r="Q27" i="72"/>
  <c r="G28" i="72" s="1"/>
  <c r="Q26" i="72"/>
  <c r="Q24" i="72"/>
  <c r="C25" i="72" s="1"/>
  <c r="Q23" i="72"/>
  <c r="C24" i="72" s="1"/>
  <c r="Q21" i="72"/>
  <c r="G21" i="72" s="1"/>
  <c r="Q20" i="72"/>
  <c r="G20" i="72" s="1"/>
  <c r="Q19" i="72"/>
  <c r="G19" i="72" s="1"/>
  <c r="Q18" i="72"/>
  <c r="Q16" i="72"/>
  <c r="Q15" i="72"/>
  <c r="U152" i="71"/>
  <c r="R57" i="71"/>
  <c r="Q57" i="71"/>
  <c r="P57" i="71"/>
  <c r="O57" i="71"/>
  <c r="N57" i="71"/>
  <c r="J57" i="63"/>
  <c r="R56" i="71"/>
  <c r="Q56" i="71"/>
  <c r="P56" i="71"/>
  <c r="O56" i="71"/>
  <c r="N56" i="71"/>
  <c r="J56" i="63"/>
  <c r="R55" i="71"/>
  <c r="Q55" i="71"/>
  <c r="P55" i="71"/>
  <c r="O55" i="71"/>
  <c r="N55" i="71"/>
  <c r="J55" i="63"/>
  <c r="R54" i="71"/>
  <c r="Q54" i="71"/>
  <c r="P54" i="71"/>
  <c r="O54" i="71"/>
  <c r="S54" i="71" s="1"/>
  <c r="N54" i="71"/>
  <c r="J54" i="63"/>
  <c r="R53" i="71"/>
  <c r="Q53" i="71"/>
  <c r="P53" i="71"/>
  <c r="O53" i="71"/>
  <c r="N53" i="71"/>
  <c r="J53" i="63"/>
  <c r="R52" i="71"/>
  <c r="Q52" i="71"/>
  <c r="P52" i="71"/>
  <c r="O52" i="71"/>
  <c r="N52" i="71"/>
  <c r="J52" i="63"/>
  <c r="R51" i="71"/>
  <c r="Q51" i="71"/>
  <c r="P51" i="71"/>
  <c r="O51" i="71"/>
  <c r="N51" i="71"/>
  <c r="J51" i="63"/>
  <c r="R50" i="71"/>
  <c r="Q50" i="71"/>
  <c r="P50" i="71"/>
  <c r="O50" i="71"/>
  <c r="N50" i="71"/>
  <c r="J50" i="63"/>
  <c r="R49" i="71"/>
  <c r="Q49" i="71"/>
  <c r="P49" i="71"/>
  <c r="O49" i="71"/>
  <c r="N49" i="71"/>
  <c r="Q34" i="71"/>
  <c r="Q33" i="71"/>
  <c r="C32" i="71" s="1"/>
  <c r="C33" i="71"/>
  <c r="Q32" i="71"/>
  <c r="C31" i="71" s="1"/>
  <c r="Q31" i="71"/>
  <c r="R31" i="71" s="1"/>
  <c r="Q30" i="71"/>
  <c r="G31" i="71" s="1"/>
  <c r="Q29" i="71"/>
  <c r="G30" i="71" s="1"/>
  <c r="Q28" i="71"/>
  <c r="G29" i="71" s="1"/>
  <c r="Q27" i="71"/>
  <c r="G28" i="71" s="1"/>
  <c r="Q26" i="71"/>
  <c r="Q24" i="71"/>
  <c r="Q23" i="71"/>
  <c r="C24" i="71" s="1"/>
  <c r="Q21" i="71"/>
  <c r="G21" i="71" s="1"/>
  <c r="Q20" i="71"/>
  <c r="G20" i="71" s="1"/>
  <c r="Q19" i="71"/>
  <c r="G19" i="71" s="1"/>
  <c r="Q18" i="71"/>
  <c r="Q16" i="71"/>
  <c r="R15" i="71" s="1"/>
  <c r="Q15" i="71"/>
  <c r="U152" i="70"/>
  <c r="R57" i="70"/>
  <c r="Q57" i="70"/>
  <c r="P57" i="70"/>
  <c r="O57" i="70"/>
  <c r="N57" i="70"/>
  <c r="R56" i="70"/>
  <c r="Q56" i="70"/>
  <c r="P56" i="70"/>
  <c r="O56" i="70"/>
  <c r="N56" i="70"/>
  <c r="R55" i="70"/>
  <c r="Q55" i="70"/>
  <c r="P55" i="70"/>
  <c r="O55" i="70"/>
  <c r="N55" i="70"/>
  <c r="R54" i="70"/>
  <c r="Q54" i="70"/>
  <c r="P54" i="70"/>
  <c r="O54" i="70"/>
  <c r="N54" i="70"/>
  <c r="R53" i="70"/>
  <c r="Q53" i="70"/>
  <c r="P53" i="70"/>
  <c r="O53" i="70"/>
  <c r="N53" i="70"/>
  <c r="R52" i="70"/>
  <c r="Q52" i="70"/>
  <c r="P52" i="70"/>
  <c r="O52" i="70"/>
  <c r="N52" i="70"/>
  <c r="R51" i="70"/>
  <c r="Q51" i="70"/>
  <c r="P51" i="70"/>
  <c r="O51" i="70"/>
  <c r="N51" i="70"/>
  <c r="R50" i="70"/>
  <c r="Q50" i="70"/>
  <c r="P50" i="70"/>
  <c r="O50" i="70"/>
  <c r="N50" i="70"/>
  <c r="S50" i="70" s="1"/>
  <c r="R49" i="70"/>
  <c r="Q49" i="70"/>
  <c r="P49" i="70"/>
  <c r="O49" i="70"/>
  <c r="N49" i="70"/>
  <c r="L58" i="70"/>
  <c r="Q34" i="70"/>
  <c r="C33" i="70" s="1"/>
  <c r="Q33" i="70"/>
  <c r="C32" i="70" s="1"/>
  <c r="Q32" i="70"/>
  <c r="Q31" i="70"/>
  <c r="C31" i="70"/>
  <c r="Q30" i="70"/>
  <c r="G31" i="70" s="1"/>
  <c r="Q29" i="70"/>
  <c r="G30" i="70" s="1"/>
  <c r="Q28" i="70"/>
  <c r="G29" i="70" s="1"/>
  <c r="Q27" i="70"/>
  <c r="G28" i="70" s="1"/>
  <c r="Q26" i="70"/>
  <c r="Q24" i="70"/>
  <c r="Q23" i="70"/>
  <c r="C24" i="70" s="1"/>
  <c r="Q21" i="70"/>
  <c r="G21" i="70" s="1"/>
  <c r="Q20" i="70"/>
  <c r="G20" i="70" s="1"/>
  <c r="Q19" i="70"/>
  <c r="G19" i="70" s="1"/>
  <c r="Q18" i="70"/>
  <c r="Q16" i="70"/>
  <c r="Q15" i="70"/>
  <c r="G18" i="72"/>
  <c r="G18" i="70"/>
  <c r="G18" i="71"/>
  <c r="H50" i="72"/>
  <c r="R15" i="72"/>
  <c r="D19" i="72" s="1"/>
  <c r="C18" i="72"/>
  <c r="C19" i="72"/>
  <c r="G27" i="72"/>
  <c r="R26" i="72"/>
  <c r="H31" i="72" s="1"/>
  <c r="C30" i="72"/>
  <c r="C18" i="71"/>
  <c r="C19" i="71"/>
  <c r="C20" i="71" s="1"/>
  <c r="G27" i="71"/>
  <c r="R26" i="71"/>
  <c r="H27" i="71" s="1"/>
  <c r="C18" i="70"/>
  <c r="C25" i="70"/>
  <c r="G27" i="70"/>
  <c r="C20" i="72"/>
  <c r="H30" i="72"/>
  <c r="U143" i="68"/>
  <c r="R57" i="68"/>
  <c r="Q57" i="68"/>
  <c r="P57" i="68"/>
  <c r="O57" i="68"/>
  <c r="N57" i="68"/>
  <c r="R56" i="68"/>
  <c r="Q56" i="68"/>
  <c r="P56" i="68"/>
  <c r="O56" i="68"/>
  <c r="N56" i="68"/>
  <c r="R55" i="68"/>
  <c r="Q55" i="68"/>
  <c r="P55" i="68"/>
  <c r="O55" i="68"/>
  <c r="N55" i="68"/>
  <c r="R54" i="68"/>
  <c r="Q54" i="68"/>
  <c r="P54" i="68"/>
  <c r="O54" i="68"/>
  <c r="N54" i="68"/>
  <c r="R53" i="68"/>
  <c r="Q53" i="68"/>
  <c r="P53" i="68"/>
  <c r="O53" i="68"/>
  <c r="N53" i="68"/>
  <c r="R52" i="68"/>
  <c r="Q52" i="68"/>
  <c r="P52" i="68"/>
  <c r="O52" i="68"/>
  <c r="N52" i="68"/>
  <c r="R51" i="68"/>
  <c r="Q51" i="68"/>
  <c r="P51" i="68"/>
  <c r="O51" i="68"/>
  <c r="N51" i="68"/>
  <c r="R50" i="68"/>
  <c r="Q50" i="68"/>
  <c r="P50" i="68"/>
  <c r="O50" i="68"/>
  <c r="N50" i="68"/>
  <c r="R49" i="68"/>
  <c r="Q49" i="68"/>
  <c r="P49" i="68"/>
  <c r="O49" i="68"/>
  <c r="N49" i="68"/>
  <c r="L58" i="68"/>
  <c r="Q34" i="68"/>
  <c r="Q33" i="68"/>
  <c r="C32" i="68" s="1"/>
  <c r="C33" i="68"/>
  <c r="Q32" i="68"/>
  <c r="C31" i="68" s="1"/>
  <c r="Q31" i="68"/>
  <c r="Q30" i="68"/>
  <c r="G31" i="68" s="1"/>
  <c r="Q29" i="68"/>
  <c r="G30" i="68" s="1"/>
  <c r="Q28" i="68"/>
  <c r="G29" i="68" s="1"/>
  <c r="Q27" i="68"/>
  <c r="G28" i="68" s="1"/>
  <c r="Q26" i="68"/>
  <c r="Q24" i="68"/>
  <c r="C25" i="68" s="1"/>
  <c r="Q23" i="68"/>
  <c r="C24" i="68" s="1"/>
  <c r="Q21" i="68"/>
  <c r="G21" i="68" s="1"/>
  <c r="Q20" i="68"/>
  <c r="G20" i="68" s="1"/>
  <c r="Q19" i="68"/>
  <c r="G19" i="68" s="1"/>
  <c r="Q18" i="68"/>
  <c r="Q16" i="68"/>
  <c r="Q15" i="68"/>
  <c r="U152" i="67"/>
  <c r="R57" i="67"/>
  <c r="Q57" i="67"/>
  <c r="P57" i="67"/>
  <c r="O57" i="67"/>
  <c r="N57" i="67"/>
  <c r="R56" i="67"/>
  <c r="Q56" i="67"/>
  <c r="P56" i="67"/>
  <c r="O56" i="67"/>
  <c r="N56" i="67"/>
  <c r="R55" i="67"/>
  <c r="Q55" i="67"/>
  <c r="P55" i="67"/>
  <c r="O55" i="67"/>
  <c r="N55" i="67"/>
  <c r="R54" i="67"/>
  <c r="Q54" i="67"/>
  <c r="P54" i="67"/>
  <c r="O54" i="67"/>
  <c r="N54" i="67"/>
  <c r="R53" i="67"/>
  <c r="Q53" i="67"/>
  <c r="P53" i="67"/>
  <c r="O53" i="67"/>
  <c r="N53" i="67"/>
  <c r="R52" i="67"/>
  <c r="Q52" i="67"/>
  <c r="P52" i="67"/>
  <c r="O52" i="67"/>
  <c r="N52" i="67"/>
  <c r="R51" i="67"/>
  <c r="Q51" i="67"/>
  <c r="P51" i="67"/>
  <c r="O51" i="67"/>
  <c r="N51" i="67"/>
  <c r="R50" i="67"/>
  <c r="Q50" i="67"/>
  <c r="P50" i="67"/>
  <c r="O50" i="67"/>
  <c r="N50" i="67"/>
  <c r="R49" i="67"/>
  <c r="Q49" i="67"/>
  <c r="P49" i="67"/>
  <c r="O49" i="67"/>
  <c r="N49" i="67"/>
  <c r="L58" i="67"/>
  <c r="Q34" i="67"/>
  <c r="C33" i="67" s="1"/>
  <c r="Q33" i="67"/>
  <c r="C32" i="67" s="1"/>
  <c r="Q32" i="67"/>
  <c r="Q31" i="67"/>
  <c r="R31" i="67" s="1"/>
  <c r="C31" i="67"/>
  <c r="Q30" i="67"/>
  <c r="G31" i="67" s="1"/>
  <c r="C30" i="67"/>
  <c r="Q29" i="67"/>
  <c r="Q28" i="67"/>
  <c r="G29" i="67" s="1"/>
  <c r="Q27" i="67"/>
  <c r="Q26" i="67"/>
  <c r="G27" i="67"/>
  <c r="Q24" i="67"/>
  <c r="C25" i="67" s="1"/>
  <c r="Q23" i="67"/>
  <c r="Q21" i="67"/>
  <c r="G21" i="67"/>
  <c r="Q20" i="67"/>
  <c r="G20" i="67" s="1"/>
  <c r="Q19" i="67"/>
  <c r="G19" i="67" s="1"/>
  <c r="Q18" i="67"/>
  <c r="Q16" i="67"/>
  <c r="C19" i="67" s="1"/>
  <c r="Q15" i="67"/>
  <c r="C18" i="67" s="1"/>
  <c r="U149" i="66"/>
  <c r="R57" i="66"/>
  <c r="Q57" i="66"/>
  <c r="P57" i="66"/>
  <c r="O57" i="66"/>
  <c r="S57" i="66" s="1"/>
  <c r="K57" i="66" s="1"/>
  <c r="N57" i="66"/>
  <c r="R56" i="66"/>
  <c r="Q56" i="66"/>
  <c r="P56" i="66"/>
  <c r="O56" i="66"/>
  <c r="N56" i="66"/>
  <c r="R55" i="66"/>
  <c r="Q55" i="66"/>
  <c r="P55" i="66"/>
  <c r="O55" i="66"/>
  <c r="N55" i="66"/>
  <c r="R54" i="66"/>
  <c r="Q54" i="66"/>
  <c r="P54" i="66"/>
  <c r="O54" i="66"/>
  <c r="N54" i="66"/>
  <c r="R53" i="66"/>
  <c r="Q53" i="66"/>
  <c r="P53" i="66"/>
  <c r="O53" i="66"/>
  <c r="N53" i="66"/>
  <c r="R52" i="66"/>
  <c r="Q52" i="66"/>
  <c r="P52" i="66"/>
  <c r="O52" i="66"/>
  <c r="N52" i="66"/>
  <c r="R51" i="66"/>
  <c r="Q51" i="66"/>
  <c r="P51" i="66"/>
  <c r="O51" i="66"/>
  <c r="N51" i="66"/>
  <c r="R50" i="66"/>
  <c r="Q50" i="66"/>
  <c r="P50" i="66"/>
  <c r="O50" i="66"/>
  <c r="N50" i="66"/>
  <c r="R49" i="66"/>
  <c r="Q49" i="66"/>
  <c r="P49" i="66"/>
  <c r="O49" i="66"/>
  <c r="N49" i="66"/>
  <c r="L58" i="66"/>
  <c r="Q34" i="66"/>
  <c r="C33" i="66"/>
  <c r="Q33" i="66"/>
  <c r="Q32" i="66"/>
  <c r="C31" i="66" s="1"/>
  <c r="C31" i="64" s="1"/>
  <c r="C32" i="66"/>
  <c r="Q31" i="66"/>
  <c r="C30" i="66" s="1"/>
  <c r="Q30" i="66"/>
  <c r="G31" i="66" s="1"/>
  <c r="Q29" i="66"/>
  <c r="G30" i="66" s="1"/>
  <c r="Q28" i="66"/>
  <c r="G29" i="66" s="1"/>
  <c r="Q27" i="66"/>
  <c r="G28" i="66" s="1"/>
  <c r="Q26" i="66"/>
  <c r="G27" i="66"/>
  <c r="G27" i="64" s="1"/>
  <c r="Q24" i="66"/>
  <c r="C25" i="66" s="1"/>
  <c r="Q23" i="66"/>
  <c r="Q21" i="66"/>
  <c r="G21" i="66" s="1"/>
  <c r="G21" i="64" s="1"/>
  <c r="Q20" i="66"/>
  <c r="G20" i="66" s="1"/>
  <c r="Q19" i="66"/>
  <c r="G19" i="66" s="1"/>
  <c r="Q18" i="66"/>
  <c r="Q16" i="66"/>
  <c r="C19" i="66" s="1"/>
  <c r="Q15" i="66"/>
  <c r="C18" i="66" s="1"/>
  <c r="C18" i="64" s="1"/>
  <c r="U149" i="65"/>
  <c r="R57" i="65"/>
  <c r="Q57" i="65"/>
  <c r="P57" i="65"/>
  <c r="O57" i="65"/>
  <c r="N57" i="65"/>
  <c r="R56" i="65"/>
  <c r="Q56" i="65"/>
  <c r="P56" i="65"/>
  <c r="O56" i="65"/>
  <c r="N56" i="65"/>
  <c r="R55" i="65"/>
  <c r="Q55" i="65"/>
  <c r="P55" i="65"/>
  <c r="O55" i="65"/>
  <c r="N55" i="65"/>
  <c r="R54" i="65"/>
  <c r="Q54" i="65"/>
  <c r="P54" i="65"/>
  <c r="O54" i="65"/>
  <c r="N54" i="65"/>
  <c r="R53" i="65"/>
  <c r="Q53" i="65"/>
  <c r="P53" i="65"/>
  <c r="O53" i="65"/>
  <c r="N53" i="65"/>
  <c r="R52" i="65"/>
  <c r="Q52" i="65"/>
  <c r="P52" i="65"/>
  <c r="O52" i="65"/>
  <c r="N52" i="65"/>
  <c r="R51" i="65"/>
  <c r="Q51" i="65"/>
  <c r="P51" i="65"/>
  <c r="O51" i="65"/>
  <c r="N51" i="65"/>
  <c r="R50" i="65"/>
  <c r="Q50" i="65"/>
  <c r="P50" i="65"/>
  <c r="O50" i="65"/>
  <c r="N50" i="65"/>
  <c r="R49" i="65"/>
  <c r="Q49" i="65"/>
  <c r="P49" i="65"/>
  <c r="O49" i="65"/>
  <c r="N49" i="65"/>
  <c r="L58" i="65"/>
  <c r="Q34" i="65"/>
  <c r="C33" i="65" s="1"/>
  <c r="Q33" i="65"/>
  <c r="Q32" i="65"/>
  <c r="C31" i="65" s="1"/>
  <c r="C32" i="65"/>
  <c r="Q31" i="65"/>
  <c r="C30" i="65" s="1"/>
  <c r="Q30" i="65"/>
  <c r="G31" i="65" s="1"/>
  <c r="Q29" i="65"/>
  <c r="G30" i="65" s="1"/>
  <c r="Q28" i="65"/>
  <c r="G29" i="65" s="1"/>
  <c r="Q27" i="65"/>
  <c r="G28" i="65" s="1"/>
  <c r="Q26" i="65"/>
  <c r="G27" i="65" s="1"/>
  <c r="Q24" i="65"/>
  <c r="C25" i="65" s="1"/>
  <c r="Q23" i="65"/>
  <c r="Q21" i="65"/>
  <c r="G21" i="65" s="1"/>
  <c r="Q20" i="65"/>
  <c r="G20" i="65" s="1"/>
  <c r="Q19" i="65"/>
  <c r="G19" i="65" s="1"/>
  <c r="Q18" i="65"/>
  <c r="Q16" i="65"/>
  <c r="Q15" i="65"/>
  <c r="U150" i="61"/>
  <c r="R57" i="61"/>
  <c r="Q57" i="61"/>
  <c r="P57" i="61"/>
  <c r="O57" i="61"/>
  <c r="N57" i="61"/>
  <c r="R56" i="61"/>
  <c r="Q56" i="61"/>
  <c r="P56" i="61"/>
  <c r="O56" i="61"/>
  <c r="N56" i="61"/>
  <c r="R55" i="61"/>
  <c r="Q55" i="61"/>
  <c r="P55" i="61"/>
  <c r="O55" i="61"/>
  <c r="N55" i="61"/>
  <c r="R54" i="61"/>
  <c r="Q54" i="61"/>
  <c r="P54" i="61"/>
  <c r="O54" i="61"/>
  <c r="N54" i="61"/>
  <c r="R53" i="61"/>
  <c r="Q53" i="61"/>
  <c r="P53" i="61"/>
  <c r="O53" i="61"/>
  <c r="N53" i="61"/>
  <c r="R52" i="61"/>
  <c r="Q52" i="61"/>
  <c r="P52" i="61"/>
  <c r="O52" i="61"/>
  <c r="N52" i="61"/>
  <c r="R51" i="61"/>
  <c r="Q51" i="61"/>
  <c r="P51" i="61"/>
  <c r="O51" i="61"/>
  <c r="N51" i="61"/>
  <c r="R50" i="61"/>
  <c r="Q50" i="61"/>
  <c r="P50" i="61"/>
  <c r="O50" i="61"/>
  <c r="N50" i="61"/>
  <c r="R49" i="61"/>
  <c r="Q49" i="61"/>
  <c r="P49" i="61"/>
  <c r="O49" i="61"/>
  <c r="N49" i="61"/>
  <c r="L58" i="61"/>
  <c r="Q34" i="61"/>
  <c r="Q33" i="61"/>
  <c r="C32" i="61" s="1"/>
  <c r="C33" i="61"/>
  <c r="Q32" i="61"/>
  <c r="C31" i="61" s="1"/>
  <c r="Q31" i="61"/>
  <c r="Q30" i="61"/>
  <c r="G31" i="61" s="1"/>
  <c r="Q29" i="61"/>
  <c r="G30" i="61" s="1"/>
  <c r="Q28" i="61"/>
  <c r="Q27" i="61"/>
  <c r="G28" i="61" s="1"/>
  <c r="Q26" i="61"/>
  <c r="Q24" i="61"/>
  <c r="Q23" i="61"/>
  <c r="C24" i="61" s="1"/>
  <c r="Q21" i="61"/>
  <c r="G21" i="61" s="1"/>
  <c r="Q20" i="61"/>
  <c r="G20" i="61"/>
  <c r="Q19" i="61"/>
  <c r="G19" i="61" s="1"/>
  <c r="Q18" i="61"/>
  <c r="Q16" i="61"/>
  <c r="Q15" i="61"/>
  <c r="U143" i="60"/>
  <c r="R52" i="60"/>
  <c r="Q52" i="60"/>
  <c r="P52" i="60"/>
  <c r="O52" i="60"/>
  <c r="N52" i="60"/>
  <c r="R51" i="60"/>
  <c r="Q51" i="60"/>
  <c r="P51" i="60"/>
  <c r="O51" i="60"/>
  <c r="N51" i="60"/>
  <c r="R50" i="60"/>
  <c r="Q50" i="60"/>
  <c r="P50" i="60"/>
  <c r="O50" i="60"/>
  <c r="N50" i="60"/>
  <c r="R49" i="60"/>
  <c r="Q49" i="60"/>
  <c r="P49" i="60"/>
  <c r="O49" i="60"/>
  <c r="N49" i="60"/>
  <c r="L53" i="60"/>
  <c r="Q34" i="60"/>
  <c r="C33" i="60"/>
  <c r="Q33" i="60"/>
  <c r="C32" i="60" s="1"/>
  <c r="Q32" i="60"/>
  <c r="Q31" i="60"/>
  <c r="R31" i="60" s="1"/>
  <c r="C31" i="60"/>
  <c r="Q30" i="60"/>
  <c r="G31" i="60" s="1"/>
  <c r="Q29" i="60"/>
  <c r="G30" i="60" s="1"/>
  <c r="Q28" i="60"/>
  <c r="G29" i="60" s="1"/>
  <c r="Q27" i="60"/>
  <c r="G28" i="60" s="1"/>
  <c r="Q26" i="60"/>
  <c r="Q24" i="60"/>
  <c r="C25" i="60" s="1"/>
  <c r="Q23" i="60"/>
  <c r="R23" i="60" s="1"/>
  <c r="Q21" i="60"/>
  <c r="G21" i="60" s="1"/>
  <c r="Q20" i="60"/>
  <c r="G20" i="60" s="1"/>
  <c r="Q19" i="60"/>
  <c r="G19" i="60" s="1"/>
  <c r="Q18" i="60"/>
  <c r="R18" i="60" s="1"/>
  <c r="Q16" i="60"/>
  <c r="Q15" i="60"/>
  <c r="U152" i="59"/>
  <c r="R57" i="59"/>
  <c r="Q57" i="59"/>
  <c r="P57" i="59"/>
  <c r="O57" i="59"/>
  <c r="N57" i="59"/>
  <c r="R56" i="59"/>
  <c r="Q56" i="59"/>
  <c r="P56" i="59"/>
  <c r="O56" i="59"/>
  <c r="N56" i="59"/>
  <c r="R55" i="59"/>
  <c r="Q55" i="59"/>
  <c r="P55" i="59"/>
  <c r="O55" i="59"/>
  <c r="N55" i="59"/>
  <c r="R54" i="59"/>
  <c r="Q54" i="59"/>
  <c r="P54" i="59"/>
  <c r="O54" i="59"/>
  <c r="N54" i="59"/>
  <c r="R53" i="59"/>
  <c r="Q53" i="59"/>
  <c r="P53" i="59"/>
  <c r="O53" i="59"/>
  <c r="N53" i="59"/>
  <c r="R52" i="59"/>
  <c r="Q52" i="59"/>
  <c r="P52" i="59"/>
  <c r="O52" i="59"/>
  <c r="N52" i="59"/>
  <c r="R51" i="59"/>
  <c r="Q51" i="59"/>
  <c r="P51" i="59"/>
  <c r="O51" i="59"/>
  <c r="N51" i="59"/>
  <c r="R50" i="59"/>
  <c r="Q50" i="59"/>
  <c r="P50" i="59"/>
  <c r="O50" i="59"/>
  <c r="N50" i="59"/>
  <c r="R49" i="59"/>
  <c r="Q49" i="59"/>
  <c r="P49" i="59"/>
  <c r="O49" i="59"/>
  <c r="N49" i="59"/>
  <c r="Q34" i="59"/>
  <c r="C33" i="59" s="1"/>
  <c r="Q33" i="59"/>
  <c r="C32" i="59" s="1"/>
  <c r="Q32" i="59"/>
  <c r="C31" i="59" s="1"/>
  <c r="Q31" i="59"/>
  <c r="Q30" i="59"/>
  <c r="G31" i="59" s="1"/>
  <c r="Q29" i="59"/>
  <c r="G30" i="59" s="1"/>
  <c r="Q28" i="59"/>
  <c r="G29" i="59" s="1"/>
  <c r="Q27" i="59"/>
  <c r="G28" i="59" s="1"/>
  <c r="Q26" i="59"/>
  <c r="Q24" i="59"/>
  <c r="C25" i="59" s="1"/>
  <c r="Q23" i="59"/>
  <c r="C24" i="59" s="1"/>
  <c r="Q21" i="59"/>
  <c r="G21" i="59"/>
  <c r="Q20" i="59"/>
  <c r="G20" i="59"/>
  <c r="Q19" i="59"/>
  <c r="G19" i="59" s="1"/>
  <c r="Q18" i="59"/>
  <c r="Q16" i="59"/>
  <c r="Q15" i="59"/>
  <c r="U152" i="58"/>
  <c r="R57" i="58"/>
  <c r="Q57" i="58"/>
  <c r="P57" i="58"/>
  <c r="O57" i="58"/>
  <c r="N57" i="58"/>
  <c r="R56" i="58"/>
  <c r="Q56" i="58"/>
  <c r="P56" i="58"/>
  <c r="O56" i="58"/>
  <c r="S56" i="58" s="1"/>
  <c r="N56" i="58"/>
  <c r="R55" i="58"/>
  <c r="Q55" i="58"/>
  <c r="P55" i="58"/>
  <c r="O55" i="58"/>
  <c r="N55" i="58"/>
  <c r="S55" i="58"/>
  <c r="K55" i="58" s="1"/>
  <c r="R54" i="58"/>
  <c r="Q54" i="58"/>
  <c r="P54" i="58"/>
  <c r="H54" i="58" s="1"/>
  <c r="O54" i="58"/>
  <c r="N54" i="58"/>
  <c r="S54" i="58"/>
  <c r="R53" i="58"/>
  <c r="Q53" i="58"/>
  <c r="P53" i="58"/>
  <c r="O53" i="58"/>
  <c r="S53" i="58" s="1"/>
  <c r="N53" i="58"/>
  <c r="R52" i="58"/>
  <c r="Q52" i="58"/>
  <c r="P52" i="58"/>
  <c r="O52" i="58"/>
  <c r="N52" i="58"/>
  <c r="S52" i="58"/>
  <c r="R51" i="58"/>
  <c r="Q51" i="58"/>
  <c r="P51" i="58"/>
  <c r="O51" i="58"/>
  <c r="S51" i="58" s="1"/>
  <c r="N51" i="58"/>
  <c r="R50" i="58"/>
  <c r="Q50" i="58"/>
  <c r="P50" i="58"/>
  <c r="O50" i="58"/>
  <c r="N50" i="58"/>
  <c r="R49" i="58"/>
  <c r="Q49" i="58"/>
  <c r="P49" i="58"/>
  <c r="O49" i="58"/>
  <c r="N49" i="58"/>
  <c r="S49" i="58" s="1"/>
  <c r="Q34" i="58"/>
  <c r="C33" i="58" s="1"/>
  <c r="Q33" i="58"/>
  <c r="C32" i="58" s="1"/>
  <c r="Q32" i="58"/>
  <c r="C31" i="58" s="1"/>
  <c r="Q31" i="58"/>
  <c r="R31" i="58"/>
  <c r="Q30" i="58"/>
  <c r="G31" i="58" s="1"/>
  <c r="C30" i="58"/>
  <c r="Q29" i="58"/>
  <c r="G30" i="58" s="1"/>
  <c r="Q28" i="58"/>
  <c r="G29" i="58" s="1"/>
  <c r="Q27" i="58"/>
  <c r="G28" i="58" s="1"/>
  <c r="G32" i="58" s="1"/>
  <c r="Q26" i="58"/>
  <c r="Q24" i="58"/>
  <c r="C25" i="58" s="1"/>
  <c r="Q23" i="58"/>
  <c r="C24" i="58" s="1"/>
  <c r="Q21" i="58"/>
  <c r="G21" i="58" s="1"/>
  <c r="Q20" i="58"/>
  <c r="G20" i="58" s="1"/>
  <c r="Q19" i="58"/>
  <c r="R18" i="58" s="1"/>
  <c r="Q18" i="58"/>
  <c r="G18" i="58"/>
  <c r="Q16" i="58"/>
  <c r="C19" i="58" s="1"/>
  <c r="C20" i="58" s="1"/>
  <c r="Q15" i="58"/>
  <c r="U149" i="56"/>
  <c r="R57" i="56"/>
  <c r="Q57" i="56"/>
  <c r="P57" i="56"/>
  <c r="O57" i="56"/>
  <c r="N57" i="56"/>
  <c r="S57" i="56"/>
  <c r="R56" i="56"/>
  <c r="Q56" i="56"/>
  <c r="P56" i="56"/>
  <c r="O56" i="56"/>
  <c r="S56" i="56" s="1"/>
  <c r="N56" i="56"/>
  <c r="R55" i="56"/>
  <c r="Q55" i="56"/>
  <c r="P55" i="56"/>
  <c r="O55" i="56"/>
  <c r="N55" i="56"/>
  <c r="S55" i="56"/>
  <c r="K55" i="56" s="1"/>
  <c r="R54" i="56"/>
  <c r="Q54" i="56"/>
  <c r="P54" i="56"/>
  <c r="O54" i="56"/>
  <c r="N54" i="56"/>
  <c r="R53" i="56"/>
  <c r="Q53" i="56"/>
  <c r="P53" i="56"/>
  <c r="O53" i="56"/>
  <c r="N53" i="56"/>
  <c r="R52" i="56"/>
  <c r="Q52" i="56"/>
  <c r="P52" i="56"/>
  <c r="O52" i="56"/>
  <c r="N52" i="56"/>
  <c r="R51" i="56"/>
  <c r="Q51" i="56"/>
  <c r="P51" i="56"/>
  <c r="O51" i="56"/>
  <c r="N51" i="56"/>
  <c r="R50" i="56"/>
  <c r="Q50" i="56"/>
  <c r="P50" i="56"/>
  <c r="O50" i="56"/>
  <c r="N50" i="56"/>
  <c r="R49" i="56"/>
  <c r="Q49" i="56"/>
  <c r="P49" i="56"/>
  <c r="O49" i="56"/>
  <c r="N49" i="56"/>
  <c r="L58" i="56"/>
  <c r="Q34" i="56"/>
  <c r="C33" i="56" s="1"/>
  <c r="Q33" i="56"/>
  <c r="C32" i="56" s="1"/>
  <c r="Q32" i="56"/>
  <c r="C31" i="56" s="1"/>
  <c r="Q31" i="56"/>
  <c r="Q30" i="56"/>
  <c r="G31" i="56" s="1"/>
  <c r="Q29" i="56"/>
  <c r="G30" i="56" s="1"/>
  <c r="Q28" i="56"/>
  <c r="G29" i="56" s="1"/>
  <c r="Q27" i="56"/>
  <c r="G28" i="56" s="1"/>
  <c r="Q26" i="56"/>
  <c r="G27" i="56"/>
  <c r="Q24" i="56"/>
  <c r="Q23" i="56"/>
  <c r="C24" i="56" s="1"/>
  <c r="Q21" i="56"/>
  <c r="G21" i="56"/>
  <c r="Q20" i="56"/>
  <c r="G20" i="56"/>
  <c r="Q19" i="56"/>
  <c r="G19" i="56"/>
  <c r="Q18" i="56"/>
  <c r="R18" i="56"/>
  <c r="Q16" i="56"/>
  <c r="Q15" i="56"/>
  <c r="U150" i="55"/>
  <c r="R57" i="55"/>
  <c r="Q57" i="55"/>
  <c r="P57" i="55"/>
  <c r="O57" i="55"/>
  <c r="N57" i="55"/>
  <c r="R56" i="55"/>
  <c r="Q56" i="55"/>
  <c r="P56" i="55"/>
  <c r="O56" i="55"/>
  <c r="N56" i="55"/>
  <c r="R55" i="55"/>
  <c r="Q55" i="55"/>
  <c r="P55" i="55"/>
  <c r="O55" i="55"/>
  <c r="N55" i="55"/>
  <c r="R54" i="55"/>
  <c r="Q54" i="55"/>
  <c r="P54" i="55"/>
  <c r="O54" i="55"/>
  <c r="N54" i="55"/>
  <c r="R53" i="55"/>
  <c r="Q53" i="55"/>
  <c r="P53" i="55"/>
  <c r="O53" i="55"/>
  <c r="N53" i="55"/>
  <c r="R52" i="55"/>
  <c r="Q52" i="55"/>
  <c r="P52" i="55"/>
  <c r="O52" i="55"/>
  <c r="N52" i="55"/>
  <c r="R51" i="55"/>
  <c r="Q51" i="55"/>
  <c r="P51" i="55"/>
  <c r="O51" i="55"/>
  <c r="N51" i="55"/>
  <c r="R50" i="55"/>
  <c r="Q50" i="55"/>
  <c r="P50" i="55"/>
  <c r="O50" i="55"/>
  <c r="N50" i="55"/>
  <c r="R49" i="55"/>
  <c r="Q49" i="55"/>
  <c r="P49" i="55"/>
  <c r="O49" i="55"/>
  <c r="N49" i="55"/>
  <c r="L58" i="55"/>
  <c r="Q34" i="55"/>
  <c r="C33" i="55" s="1"/>
  <c r="Q33" i="55"/>
  <c r="C32" i="55" s="1"/>
  <c r="Q32" i="55"/>
  <c r="C31" i="55" s="1"/>
  <c r="Q31" i="55"/>
  <c r="Q30" i="55"/>
  <c r="Q29" i="55"/>
  <c r="G30" i="55" s="1"/>
  <c r="Q28" i="55"/>
  <c r="G29" i="55" s="1"/>
  <c r="Q27" i="55"/>
  <c r="G28" i="55" s="1"/>
  <c r="Q26" i="55"/>
  <c r="Q24" i="55"/>
  <c r="Q23" i="55"/>
  <c r="C24" i="55" s="1"/>
  <c r="Q21" i="55"/>
  <c r="G21" i="55" s="1"/>
  <c r="Q20" i="55"/>
  <c r="G20" i="55" s="1"/>
  <c r="Q19" i="55"/>
  <c r="G19" i="55" s="1"/>
  <c r="Q18" i="55"/>
  <c r="G18" i="55"/>
  <c r="Q16" i="55"/>
  <c r="Q15" i="55"/>
  <c r="L58" i="29"/>
  <c r="Q18" i="29"/>
  <c r="Q15" i="29"/>
  <c r="Q19" i="29"/>
  <c r="G19" i="29" s="1"/>
  <c r="Q20" i="29"/>
  <c r="G20" i="29" s="1"/>
  <c r="Q21" i="29"/>
  <c r="G21" i="29" s="1"/>
  <c r="Q23" i="29"/>
  <c r="Q24" i="29"/>
  <c r="C25" i="29"/>
  <c r="Q26" i="29"/>
  <c r="Q27" i="29"/>
  <c r="G28" i="29" s="1"/>
  <c r="Q28" i="29"/>
  <c r="G29" i="29" s="1"/>
  <c r="Q29" i="29"/>
  <c r="G30" i="29" s="1"/>
  <c r="Q30" i="29"/>
  <c r="G31" i="29" s="1"/>
  <c r="Q31" i="29"/>
  <c r="Q32" i="29"/>
  <c r="Q33" i="29"/>
  <c r="C32" i="29" s="1"/>
  <c r="Q34" i="29"/>
  <c r="Q16" i="29"/>
  <c r="C19" i="29"/>
  <c r="U152" i="29"/>
  <c r="R57" i="29"/>
  <c r="Q57" i="29"/>
  <c r="P57" i="29"/>
  <c r="O57" i="29"/>
  <c r="N57" i="29"/>
  <c r="R56" i="29"/>
  <c r="Q56" i="29"/>
  <c r="P56" i="29"/>
  <c r="O56" i="29"/>
  <c r="N56" i="29"/>
  <c r="R55" i="29"/>
  <c r="Q55" i="29"/>
  <c r="P55" i="29"/>
  <c r="O55" i="29"/>
  <c r="N55" i="29"/>
  <c r="R54" i="29"/>
  <c r="Q54" i="29"/>
  <c r="P54" i="29"/>
  <c r="O54" i="29"/>
  <c r="S54" i="29" s="1"/>
  <c r="N54" i="29"/>
  <c r="R53" i="29"/>
  <c r="Q53" i="29"/>
  <c r="P53" i="29"/>
  <c r="O53" i="29"/>
  <c r="N53" i="29"/>
  <c r="R52" i="29"/>
  <c r="Q52" i="29"/>
  <c r="P52" i="29"/>
  <c r="O52" i="29"/>
  <c r="N52" i="29"/>
  <c r="S52" i="29" s="1"/>
  <c r="R51" i="29"/>
  <c r="Q51" i="29"/>
  <c r="P51" i="29"/>
  <c r="O51" i="29"/>
  <c r="N51" i="29"/>
  <c r="R50" i="29"/>
  <c r="Q50" i="29"/>
  <c r="P50" i="29"/>
  <c r="O50" i="29"/>
  <c r="N50" i="29"/>
  <c r="R49" i="29"/>
  <c r="Q49" i="29"/>
  <c r="P49" i="29"/>
  <c r="O49" i="29"/>
  <c r="N49" i="29"/>
  <c r="R15" i="61"/>
  <c r="D18" i="61" s="1"/>
  <c r="C18" i="61"/>
  <c r="C20" i="61" s="1"/>
  <c r="C19" i="61"/>
  <c r="C25" i="61"/>
  <c r="G27" i="61"/>
  <c r="G29" i="61"/>
  <c r="R15" i="60"/>
  <c r="D18" i="60"/>
  <c r="D20" i="60" s="1"/>
  <c r="C18" i="60"/>
  <c r="C19" i="60"/>
  <c r="G27" i="60"/>
  <c r="R26" i="60"/>
  <c r="H28" i="60" s="1"/>
  <c r="C30" i="60"/>
  <c r="C18" i="59"/>
  <c r="G27" i="59"/>
  <c r="D32" i="58"/>
  <c r="D31" i="58"/>
  <c r="D33" i="58"/>
  <c r="D30" i="58"/>
  <c r="D34" i="58"/>
  <c r="K52" i="58"/>
  <c r="H52" i="58"/>
  <c r="R15" i="58"/>
  <c r="D19" i="58"/>
  <c r="C18" i="58"/>
  <c r="R23" i="58"/>
  <c r="D25" i="58"/>
  <c r="G27" i="58"/>
  <c r="R26" i="58"/>
  <c r="H29" i="58" s="1"/>
  <c r="H55" i="58"/>
  <c r="C18" i="56"/>
  <c r="C25" i="56"/>
  <c r="C18" i="55"/>
  <c r="R23" i="55"/>
  <c r="D25" i="55" s="1"/>
  <c r="C25" i="55"/>
  <c r="G27" i="55"/>
  <c r="G31" i="55"/>
  <c r="R26" i="29"/>
  <c r="H28" i="29" s="1"/>
  <c r="H27" i="60"/>
  <c r="H32" i="60" s="1"/>
  <c r="D19" i="60"/>
  <c r="H30" i="58"/>
  <c r="D24" i="58"/>
  <c r="D26" i="58" s="1"/>
  <c r="D18" i="58"/>
  <c r="D20" i="58" s="1"/>
  <c r="H31" i="58"/>
  <c r="H30" i="29"/>
  <c r="R15" i="68"/>
  <c r="D19" i="68" s="1"/>
  <c r="C18" i="68"/>
  <c r="C19" i="68"/>
  <c r="R23" i="68"/>
  <c r="D25" i="68" s="1"/>
  <c r="G27" i="68"/>
  <c r="R26" i="68"/>
  <c r="H28" i="68" s="1"/>
  <c r="C24" i="67"/>
  <c r="R26" i="67"/>
  <c r="H29" i="67" s="1"/>
  <c r="G28" i="67"/>
  <c r="G30" i="67"/>
  <c r="R15" i="67"/>
  <c r="D18" i="67" s="1"/>
  <c r="R23" i="67"/>
  <c r="D24" i="67" s="1"/>
  <c r="R26" i="66"/>
  <c r="H31" i="66" s="1"/>
  <c r="C18" i="65"/>
  <c r="C19" i="65"/>
  <c r="H31" i="67"/>
  <c r="H27" i="67"/>
  <c r="D25" i="67"/>
  <c r="R18" i="65"/>
  <c r="H19" i="65" s="1"/>
  <c r="S55" i="65"/>
  <c r="K55" i="65" s="1"/>
  <c r="G18" i="67"/>
  <c r="G18" i="61"/>
  <c r="G18" i="68"/>
  <c r="C30" i="68"/>
  <c r="C24" i="60"/>
  <c r="G18" i="60"/>
  <c r="H21" i="65"/>
  <c r="H55" i="65"/>
  <c r="C24" i="65"/>
  <c r="G18" i="65"/>
  <c r="H19" i="56"/>
  <c r="H20" i="56"/>
  <c r="H22" i="56" s="1"/>
  <c r="H18" i="56"/>
  <c r="K57" i="56"/>
  <c r="H57" i="56"/>
  <c r="H55" i="56"/>
  <c r="H21" i="56"/>
  <c r="G18" i="56"/>
  <c r="G22" i="56"/>
  <c r="C30" i="59"/>
  <c r="G18" i="66"/>
  <c r="G18" i="64" s="1"/>
  <c r="C24" i="66"/>
  <c r="C24" i="64" s="1"/>
  <c r="R23" i="66"/>
  <c r="D25" i="66" s="1"/>
  <c r="L58" i="58"/>
  <c r="K54" i="58"/>
  <c r="S57" i="58"/>
  <c r="H57" i="58"/>
  <c r="R31" i="29"/>
  <c r="D32" i="29"/>
  <c r="H27" i="29"/>
  <c r="R23" i="29"/>
  <c r="D25" i="29" s="1"/>
  <c r="R15" i="29"/>
  <c r="D19" i="29" s="1"/>
  <c r="C24" i="29"/>
  <c r="C26" i="29"/>
  <c r="S49" i="29"/>
  <c r="K49" i="29"/>
  <c r="S51" i="29"/>
  <c r="K51" i="29"/>
  <c r="S55" i="29"/>
  <c r="K55" i="29"/>
  <c r="L58" i="59"/>
  <c r="G18" i="59"/>
  <c r="S53" i="29"/>
  <c r="S57" i="29"/>
  <c r="K57" i="29" s="1"/>
  <c r="H51" i="29"/>
  <c r="S50" i="29"/>
  <c r="K50" i="29" s="1"/>
  <c r="H55" i="29"/>
  <c r="S56" i="29"/>
  <c r="K56" i="29" s="1"/>
  <c r="H49" i="29"/>
  <c r="H58" i="29"/>
  <c r="K53" i="29"/>
  <c r="H53" i="29"/>
  <c r="H50" i="29"/>
  <c r="H56" i="29"/>
  <c r="D18" i="29"/>
  <c r="D20" i="29" s="1"/>
  <c r="D30" i="29"/>
  <c r="C33" i="29"/>
  <c r="C31" i="29"/>
  <c r="D31" i="29"/>
  <c r="G27" i="29"/>
  <c r="H29" i="29"/>
  <c r="H31" i="29"/>
  <c r="R18" i="29"/>
  <c r="H19" i="29" s="1"/>
  <c r="C18" i="29"/>
  <c r="C20" i="29" s="1"/>
  <c r="G18" i="29"/>
  <c r="G22" i="29" s="1"/>
  <c r="C30" i="29"/>
  <c r="C34" i="29" s="1"/>
  <c r="K57" i="58"/>
  <c r="D24" i="29"/>
  <c r="D26" i="29" s="1"/>
  <c r="H32" i="29"/>
  <c r="D33" i="29"/>
  <c r="D34" i="29"/>
  <c r="H20" i="29"/>
  <c r="H21" i="58" l="1"/>
  <c r="H18" i="58"/>
  <c r="H22" i="58" s="1"/>
  <c r="H20" i="58"/>
  <c r="H18" i="60"/>
  <c r="H22" i="60" s="1"/>
  <c r="H21" i="60"/>
  <c r="H20" i="60"/>
  <c r="H19" i="60"/>
  <c r="D30" i="60"/>
  <c r="D34" i="60" s="1"/>
  <c r="D33" i="60"/>
  <c r="D31" i="60"/>
  <c r="D32" i="60"/>
  <c r="G32" i="29"/>
  <c r="K52" i="29"/>
  <c r="H52" i="29"/>
  <c r="K56" i="56"/>
  <c r="H56" i="56"/>
  <c r="C34" i="58"/>
  <c r="K53" i="58"/>
  <c r="H53" i="58"/>
  <c r="D31" i="67"/>
  <c r="D34" i="67" s="1"/>
  <c r="D33" i="67"/>
  <c r="D30" i="67"/>
  <c r="D32" i="67"/>
  <c r="C26" i="58"/>
  <c r="K51" i="58"/>
  <c r="H51" i="58"/>
  <c r="H56" i="58"/>
  <c r="K56" i="58"/>
  <c r="C34" i="67"/>
  <c r="K54" i="71"/>
  <c r="H54" i="71"/>
  <c r="K54" i="29"/>
  <c r="H54" i="29"/>
  <c r="K49" i="58"/>
  <c r="H49" i="58"/>
  <c r="H58" i="58" s="1"/>
  <c r="D24" i="60"/>
  <c r="D26" i="60" s="1"/>
  <c r="D25" i="60"/>
  <c r="K54" i="72"/>
  <c r="H54" i="72"/>
  <c r="H21" i="29"/>
  <c r="H18" i="29"/>
  <c r="H22" i="29" s="1"/>
  <c r="H57" i="29"/>
  <c r="C26" i="60"/>
  <c r="H28" i="67"/>
  <c r="H32" i="67" s="1"/>
  <c r="H30" i="67"/>
  <c r="H29" i="60"/>
  <c r="C34" i="60"/>
  <c r="S50" i="58"/>
  <c r="K50" i="58" s="1"/>
  <c r="S49" i="66"/>
  <c r="S57" i="71"/>
  <c r="S52" i="72"/>
  <c r="S55" i="72"/>
  <c r="G19" i="58"/>
  <c r="G22" i="58" s="1"/>
  <c r="G18" i="63"/>
  <c r="H27" i="68"/>
  <c r="H27" i="58"/>
  <c r="H32" i="58" s="1"/>
  <c r="H30" i="60"/>
  <c r="H31" i="60"/>
  <c r="G28" i="64"/>
  <c r="C33" i="64"/>
  <c r="G22" i="70"/>
  <c r="G22" i="71"/>
  <c r="S50" i="71"/>
  <c r="S52" i="71"/>
  <c r="G22" i="72"/>
  <c r="S56" i="72"/>
  <c r="H56" i="72" s="1"/>
  <c r="D19" i="67"/>
  <c r="C18" i="63"/>
  <c r="C20" i="68"/>
  <c r="H28" i="58"/>
  <c r="C20" i="60"/>
  <c r="R15" i="56"/>
  <c r="D18" i="56" s="1"/>
  <c r="H19" i="58"/>
  <c r="G22" i="59"/>
  <c r="C32" i="64"/>
  <c r="G32" i="67"/>
  <c r="G22" i="60"/>
  <c r="G30" i="64"/>
  <c r="S52" i="66"/>
  <c r="S56" i="66"/>
  <c r="S56" i="67"/>
  <c r="R31" i="68"/>
  <c r="D31" i="68" s="1"/>
  <c r="S56" i="70"/>
  <c r="S53" i="71"/>
  <c r="S51" i="72"/>
  <c r="S56" i="68"/>
  <c r="S52" i="68"/>
  <c r="S54" i="68"/>
  <c r="S50" i="68"/>
  <c r="D24" i="68"/>
  <c r="D26" i="68" s="1"/>
  <c r="C34" i="68"/>
  <c r="C26" i="68"/>
  <c r="H30" i="68"/>
  <c r="H31" i="68"/>
  <c r="H29" i="68"/>
  <c r="G32" i="68"/>
  <c r="D18" i="68"/>
  <c r="D20" i="68" s="1"/>
  <c r="D32" i="68"/>
  <c r="D33" i="68"/>
  <c r="R18" i="68"/>
  <c r="G22" i="68"/>
  <c r="S53" i="68"/>
  <c r="K53" i="68" s="1"/>
  <c r="S55" i="68"/>
  <c r="S57" i="68"/>
  <c r="K57" i="68" s="1"/>
  <c r="R26" i="61"/>
  <c r="H27" i="61" s="1"/>
  <c r="R31" i="61"/>
  <c r="D33" i="61" s="1"/>
  <c r="D19" i="61"/>
  <c r="D20" i="61" s="1"/>
  <c r="H28" i="61"/>
  <c r="G22" i="61"/>
  <c r="G32" i="61"/>
  <c r="C26" i="61"/>
  <c r="R23" i="61"/>
  <c r="D25" i="61" s="1"/>
  <c r="C30" i="61"/>
  <c r="C34" i="61" s="1"/>
  <c r="R18" i="61"/>
  <c r="H19" i="61" s="1"/>
  <c r="S51" i="61"/>
  <c r="K51" i="61" s="1"/>
  <c r="S56" i="61"/>
  <c r="S53" i="61"/>
  <c r="K53" i="61" s="1"/>
  <c r="S49" i="61"/>
  <c r="K49" i="61" s="1"/>
  <c r="S55" i="61"/>
  <c r="R26" i="59"/>
  <c r="H27" i="59" s="1"/>
  <c r="R15" i="59"/>
  <c r="D19" i="59" s="1"/>
  <c r="R31" i="59"/>
  <c r="D31" i="59" s="1"/>
  <c r="D18" i="59"/>
  <c r="C19" i="59"/>
  <c r="C20" i="59" s="1"/>
  <c r="C34" i="59"/>
  <c r="H29" i="59"/>
  <c r="C26" i="59"/>
  <c r="R23" i="59"/>
  <c r="D24" i="59" s="1"/>
  <c r="G32" i="59"/>
  <c r="D30" i="59"/>
  <c r="S51" i="59"/>
  <c r="K51" i="59" s="1"/>
  <c r="S49" i="59"/>
  <c r="H49" i="59" s="1"/>
  <c r="S55" i="59"/>
  <c r="K55" i="59" s="1"/>
  <c r="S53" i="59"/>
  <c r="K53" i="59" s="1"/>
  <c r="H55" i="59"/>
  <c r="S56" i="59"/>
  <c r="K56" i="59" s="1"/>
  <c r="S50" i="59"/>
  <c r="K50" i="59" s="1"/>
  <c r="H51" i="59"/>
  <c r="S57" i="59"/>
  <c r="R18" i="59"/>
  <c r="R23" i="71"/>
  <c r="D25" i="71" s="1"/>
  <c r="C25" i="71"/>
  <c r="H29" i="71"/>
  <c r="H31" i="71"/>
  <c r="D19" i="71"/>
  <c r="D18" i="71"/>
  <c r="C30" i="71"/>
  <c r="C34" i="71" s="1"/>
  <c r="H28" i="71"/>
  <c r="H30" i="71"/>
  <c r="C26" i="71"/>
  <c r="D33" i="71"/>
  <c r="D31" i="71"/>
  <c r="D32" i="71"/>
  <c r="D30" i="71"/>
  <c r="G32" i="71"/>
  <c r="R18" i="71"/>
  <c r="H50" i="71"/>
  <c r="S56" i="71"/>
  <c r="D24" i="66"/>
  <c r="D26" i="66" s="1"/>
  <c r="R15" i="66"/>
  <c r="C30" i="64"/>
  <c r="C34" i="66"/>
  <c r="R31" i="66"/>
  <c r="D30" i="66" s="1"/>
  <c r="H28" i="66"/>
  <c r="H27" i="66"/>
  <c r="H30" i="66"/>
  <c r="H29" i="66"/>
  <c r="C26" i="66"/>
  <c r="C19" i="64"/>
  <c r="C20" i="66"/>
  <c r="K49" i="66"/>
  <c r="H49" i="66"/>
  <c r="S51" i="66"/>
  <c r="K51" i="66" s="1"/>
  <c r="H57" i="66"/>
  <c r="S53" i="66"/>
  <c r="K53" i="66" s="1"/>
  <c r="R18" i="66"/>
  <c r="H19" i="66" s="1"/>
  <c r="K52" i="66"/>
  <c r="H52" i="66"/>
  <c r="S50" i="66"/>
  <c r="H50" i="66" s="1"/>
  <c r="S55" i="66"/>
  <c r="R26" i="70"/>
  <c r="H27" i="70" s="1"/>
  <c r="R31" i="70"/>
  <c r="D32" i="70" s="1"/>
  <c r="H30" i="70"/>
  <c r="C26" i="70"/>
  <c r="C30" i="70"/>
  <c r="C34" i="70" s="1"/>
  <c r="G32" i="70"/>
  <c r="H29" i="70"/>
  <c r="R23" i="70"/>
  <c r="R15" i="70"/>
  <c r="D18" i="70" s="1"/>
  <c r="D33" i="70"/>
  <c r="D30" i="70"/>
  <c r="C19" i="70"/>
  <c r="C20" i="70" s="1"/>
  <c r="S51" i="70"/>
  <c r="H51" i="70" s="1"/>
  <c r="S49" i="70"/>
  <c r="S55" i="70"/>
  <c r="H55" i="70" s="1"/>
  <c r="S54" i="70"/>
  <c r="S52" i="70"/>
  <c r="K52" i="70" s="1"/>
  <c r="S57" i="70"/>
  <c r="H56" i="70"/>
  <c r="K56" i="70"/>
  <c r="S53" i="70"/>
  <c r="H53" i="70" s="1"/>
  <c r="R18" i="70"/>
  <c r="H19" i="70" s="1"/>
  <c r="C26" i="67"/>
  <c r="R23" i="72"/>
  <c r="D25" i="72" s="1"/>
  <c r="D26" i="67"/>
  <c r="D20" i="67"/>
  <c r="G20" i="64"/>
  <c r="G31" i="64"/>
  <c r="C25" i="64"/>
  <c r="C26" i="64" s="1"/>
  <c r="R18" i="67"/>
  <c r="D18" i="72"/>
  <c r="D20" i="72" s="1"/>
  <c r="D24" i="72"/>
  <c r="D26" i="72" s="1"/>
  <c r="C34" i="72"/>
  <c r="H29" i="72"/>
  <c r="H28" i="72"/>
  <c r="H27" i="72"/>
  <c r="R31" i="72"/>
  <c r="D33" i="72" s="1"/>
  <c r="G32" i="72"/>
  <c r="C26" i="72"/>
  <c r="R18" i="72"/>
  <c r="K49" i="64"/>
  <c r="S49" i="67"/>
  <c r="S53" i="67"/>
  <c r="K53" i="67" s="1"/>
  <c r="S55" i="67"/>
  <c r="S57" i="67"/>
  <c r="K57" i="64" s="1"/>
  <c r="S52" i="67"/>
  <c r="K52" i="72"/>
  <c r="H52" i="72"/>
  <c r="K56" i="72"/>
  <c r="S49" i="72"/>
  <c r="K49" i="72" s="1"/>
  <c r="S53" i="72"/>
  <c r="S57" i="72"/>
  <c r="H57" i="72" s="1"/>
  <c r="S50" i="60"/>
  <c r="H50" i="60" s="1"/>
  <c r="S52" i="60"/>
  <c r="K52" i="60" s="1"/>
  <c r="S51" i="60"/>
  <c r="H51" i="60" s="1"/>
  <c r="S49" i="60"/>
  <c r="H49" i="60" s="1"/>
  <c r="R31" i="65"/>
  <c r="D33" i="65" s="1"/>
  <c r="R23" i="65"/>
  <c r="D24" i="65" s="1"/>
  <c r="R15" i="65"/>
  <c r="D19" i="65" s="1"/>
  <c r="C26" i="65"/>
  <c r="H18" i="65"/>
  <c r="S57" i="65"/>
  <c r="K57" i="65" s="1"/>
  <c r="S51" i="65"/>
  <c r="K51" i="65" s="1"/>
  <c r="S50" i="65"/>
  <c r="K50" i="65" s="1"/>
  <c r="S49" i="65"/>
  <c r="H49" i="65" s="1"/>
  <c r="S53" i="65"/>
  <c r="H53" i="65" s="1"/>
  <c r="S52" i="65"/>
  <c r="H52" i="65" s="1"/>
  <c r="S54" i="65"/>
  <c r="H54" i="65" s="1"/>
  <c r="S56" i="65"/>
  <c r="H56" i="65" s="1"/>
  <c r="C34" i="64"/>
  <c r="D31" i="64" s="1"/>
  <c r="C19" i="56"/>
  <c r="C20" i="56" s="1"/>
  <c r="R23" i="56"/>
  <c r="D25" i="56" s="1"/>
  <c r="R31" i="56"/>
  <c r="D32" i="56" s="1"/>
  <c r="R26" i="56"/>
  <c r="C26" i="56"/>
  <c r="C30" i="56"/>
  <c r="C34" i="56" s="1"/>
  <c r="G32" i="56"/>
  <c r="D19" i="56"/>
  <c r="D20" i="56" s="1"/>
  <c r="S53" i="56"/>
  <c r="K53" i="56" s="1"/>
  <c r="S49" i="56"/>
  <c r="H49" i="56" s="1"/>
  <c r="S52" i="56"/>
  <c r="K52" i="56" s="1"/>
  <c r="H53" i="56"/>
  <c r="S51" i="56"/>
  <c r="H51" i="56" s="1"/>
  <c r="S54" i="56"/>
  <c r="K54" i="56" s="1"/>
  <c r="K51" i="56"/>
  <c r="H52" i="56"/>
  <c r="S50" i="56"/>
  <c r="K50" i="56" s="1"/>
  <c r="R26" i="55"/>
  <c r="H29" i="55" s="1"/>
  <c r="R15" i="55"/>
  <c r="D19" i="55" s="1"/>
  <c r="C32" i="63"/>
  <c r="G31" i="63"/>
  <c r="H27" i="55"/>
  <c r="D18" i="55"/>
  <c r="C19" i="55"/>
  <c r="C20" i="55" s="1"/>
  <c r="R31" i="55"/>
  <c r="D30" i="55" s="1"/>
  <c r="G19" i="63"/>
  <c r="C33" i="63"/>
  <c r="G28" i="63"/>
  <c r="C26" i="55"/>
  <c r="C25" i="63"/>
  <c r="G32" i="55"/>
  <c r="G30" i="63"/>
  <c r="D24" i="55"/>
  <c r="C30" i="55"/>
  <c r="C34" i="55" s="1"/>
  <c r="G29" i="63"/>
  <c r="D26" i="55"/>
  <c r="C24" i="63"/>
  <c r="G22" i="55"/>
  <c r="G21" i="63"/>
  <c r="R18" i="55"/>
  <c r="G20" i="63"/>
  <c r="S50" i="55"/>
  <c r="H50" i="55" s="1"/>
  <c r="S56" i="55"/>
  <c r="K56" i="55" s="1"/>
  <c r="S49" i="55"/>
  <c r="H49" i="55" s="1"/>
  <c r="S55" i="55"/>
  <c r="H55" i="55" s="1"/>
  <c r="S57" i="55"/>
  <c r="K57" i="55" s="1"/>
  <c r="S53" i="55"/>
  <c r="H53" i="55" s="1"/>
  <c r="S51" i="55"/>
  <c r="H51" i="55" s="1"/>
  <c r="S52" i="55"/>
  <c r="K52" i="55" s="1"/>
  <c r="S54" i="55"/>
  <c r="K54" i="55" s="1"/>
  <c r="G29" i="64"/>
  <c r="G32" i="66"/>
  <c r="H56" i="66"/>
  <c r="K56" i="66"/>
  <c r="D30" i="64"/>
  <c r="G19" i="64"/>
  <c r="G22" i="66"/>
  <c r="D32" i="66"/>
  <c r="G27" i="63"/>
  <c r="G32" i="65"/>
  <c r="K49" i="65"/>
  <c r="K52" i="65"/>
  <c r="K54" i="65"/>
  <c r="K56" i="65"/>
  <c r="D32" i="65"/>
  <c r="D30" i="65"/>
  <c r="C31" i="63"/>
  <c r="C34" i="65"/>
  <c r="G22" i="65"/>
  <c r="H20" i="65"/>
  <c r="R26" i="65"/>
  <c r="C20" i="65"/>
  <c r="H57" i="68"/>
  <c r="K56" i="61"/>
  <c r="H56" i="61"/>
  <c r="S50" i="61"/>
  <c r="H50" i="61" s="1"/>
  <c r="S52" i="61"/>
  <c r="H52" i="61" s="1"/>
  <c r="S54" i="61"/>
  <c r="H54" i="61" s="1"/>
  <c r="S57" i="61"/>
  <c r="K49" i="59"/>
  <c r="S52" i="59"/>
  <c r="K52" i="59" s="1"/>
  <c r="S54" i="59"/>
  <c r="H54" i="59" s="1"/>
  <c r="K54" i="70"/>
  <c r="H54" i="70"/>
  <c r="K50" i="70"/>
  <c r="H50" i="70"/>
  <c r="S54" i="66"/>
  <c r="H52" i="71"/>
  <c r="K52" i="71"/>
  <c r="H56" i="71"/>
  <c r="K56" i="71"/>
  <c r="K50" i="71"/>
  <c r="S49" i="71"/>
  <c r="S51" i="71"/>
  <c r="H51" i="71" s="1"/>
  <c r="S55" i="71"/>
  <c r="L58" i="71"/>
  <c r="J49" i="63"/>
  <c r="H53" i="67"/>
  <c r="H52" i="67"/>
  <c r="K52" i="67"/>
  <c r="H56" i="67"/>
  <c r="K56" i="67"/>
  <c r="S50" i="67"/>
  <c r="K50" i="64" s="1"/>
  <c r="S54" i="67"/>
  <c r="K54" i="64" s="1"/>
  <c r="K56" i="64"/>
  <c r="K52" i="64"/>
  <c r="K55" i="64"/>
  <c r="K51" i="60"/>
  <c r="G32" i="60"/>
  <c r="K50" i="60"/>
  <c r="K50" i="67"/>
  <c r="K54" i="67"/>
  <c r="H54" i="67"/>
  <c r="K57" i="67"/>
  <c r="H49" i="67"/>
  <c r="K49" i="67"/>
  <c r="K55" i="67"/>
  <c r="H55" i="67"/>
  <c r="S51" i="67"/>
  <c r="K51" i="67" s="1"/>
  <c r="H20" i="67"/>
  <c r="H19" i="67"/>
  <c r="H18" i="67"/>
  <c r="H21" i="67"/>
  <c r="C20" i="64"/>
  <c r="D18" i="64" s="1"/>
  <c r="C20" i="67"/>
  <c r="G22" i="67"/>
  <c r="H49" i="72"/>
  <c r="K53" i="72"/>
  <c r="H53" i="72"/>
  <c r="H51" i="72"/>
  <c r="K51" i="72"/>
  <c r="H55" i="72"/>
  <c r="K55" i="72"/>
  <c r="H53" i="71"/>
  <c r="K53" i="71"/>
  <c r="H57" i="71"/>
  <c r="K57" i="71"/>
  <c r="K49" i="71"/>
  <c r="H49" i="71"/>
  <c r="K51" i="71"/>
  <c r="K55" i="71"/>
  <c r="H55" i="71"/>
  <c r="K50" i="66"/>
  <c r="H55" i="66"/>
  <c r="H55" i="64" s="1"/>
  <c r="K55" i="66"/>
  <c r="K54" i="66"/>
  <c r="H54" i="66"/>
  <c r="H54" i="64" s="1"/>
  <c r="L58" i="64"/>
  <c r="K49" i="70"/>
  <c r="H49" i="70"/>
  <c r="K53" i="70"/>
  <c r="K57" i="70"/>
  <c r="H57" i="70"/>
  <c r="K51" i="70"/>
  <c r="K55" i="70"/>
  <c r="H52" i="59"/>
  <c r="K54" i="59"/>
  <c r="H53" i="59"/>
  <c r="K57" i="59"/>
  <c r="H57" i="59"/>
  <c r="K52" i="61"/>
  <c r="K54" i="61"/>
  <c r="H57" i="61"/>
  <c r="K57" i="61"/>
  <c r="H49" i="61"/>
  <c r="H51" i="61"/>
  <c r="H53" i="61"/>
  <c r="K55" i="61"/>
  <c r="H55" i="61"/>
  <c r="H54" i="68"/>
  <c r="K54" i="68"/>
  <c r="H56" i="68"/>
  <c r="K56" i="68"/>
  <c r="H53" i="68"/>
  <c r="K55" i="68"/>
  <c r="H55" i="68"/>
  <c r="S49" i="68"/>
  <c r="K49" i="68" s="1"/>
  <c r="S51" i="68"/>
  <c r="H51" i="68" s="1"/>
  <c r="K50" i="68"/>
  <c r="H50" i="68"/>
  <c r="K52" i="68"/>
  <c r="H52" i="68"/>
  <c r="H49" i="68"/>
  <c r="K57" i="72" l="1"/>
  <c r="H22" i="67"/>
  <c r="H57" i="67"/>
  <c r="H57" i="64" s="1"/>
  <c r="H50" i="67"/>
  <c r="H57" i="65"/>
  <c r="G22" i="64"/>
  <c r="H32" i="72"/>
  <c r="H49" i="64"/>
  <c r="H30" i="61"/>
  <c r="D30" i="68"/>
  <c r="H50" i="64"/>
  <c r="H50" i="58"/>
  <c r="H52" i="60"/>
  <c r="K53" i="64"/>
  <c r="K53" i="65"/>
  <c r="H28" i="55"/>
  <c r="H52" i="64"/>
  <c r="H56" i="64"/>
  <c r="H56" i="59"/>
  <c r="K51" i="68"/>
  <c r="H32" i="68"/>
  <c r="D34" i="68"/>
  <c r="H21" i="68"/>
  <c r="H20" i="68"/>
  <c r="H19" i="68"/>
  <c r="H18" i="68"/>
  <c r="H58" i="68"/>
  <c r="D19" i="69" s="1"/>
  <c r="H55" i="63"/>
  <c r="D31" i="61"/>
  <c r="D30" i="61"/>
  <c r="D32" i="61"/>
  <c r="H29" i="61"/>
  <c r="H32" i="61" s="1"/>
  <c r="H31" i="61"/>
  <c r="D24" i="61"/>
  <c r="D26" i="61" s="1"/>
  <c r="H20" i="61"/>
  <c r="H18" i="61"/>
  <c r="H21" i="61"/>
  <c r="K50" i="61"/>
  <c r="H58" i="61"/>
  <c r="D20" i="69" s="1"/>
  <c r="H30" i="59"/>
  <c r="H31" i="59"/>
  <c r="H32" i="59" s="1"/>
  <c r="H28" i="59"/>
  <c r="D20" i="59"/>
  <c r="D32" i="59"/>
  <c r="D33" i="59"/>
  <c r="D25" i="59"/>
  <c r="D26" i="59" s="1"/>
  <c r="H50" i="59"/>
  <c r="H58" i="59" s="1"/>
  <c r="D21" i="69" s="1"/>
  <c r="H19" i="59"/>
  <c r="H20" i="59"/>
  <c r="H21" i="59"/>
  <c r="H18" i="59"/>
  <c r="H32" i="71"/>
  <c r="D24" i="71"/>
  <c r="D26" i="71" s="1"/>
  <c r="D20" i="71"/>
  <c r="D34" i="71"/>
  <c r="H20" i="71"/>
  <c r="H19" i="71"/>
  <c r="H21" i="71"/>
  <c r="H18" i="71"/>
  <c r="H58" i="71"/>
  <c r="D23" i="69" s="1"/>
  <c r="D33" i="66"/>
  <c r="D33" i="64"/>
  <c r="D19" i="66"/>
  <c r="D18" i="66"/>
  <c r="D31" i="66"/>
  <c r="D34" i="66" s="1"/>
  <c r="D32" i="64"/>
  <c r="H32" i="66"/>
  <c r="H53" i="66"/>
  <c r="H53" i="64" s="1"/>
  <c r="H51" i="66"/>
  <c r="H51" i="64" s="1"/>
  <c r="H20" i="66"/>
  <c r="H21" i="66"/>
  <c r="H18" i="66"/>
  <c r="H31" i="70"/>
  <c r="H32" i="70" s="1"/>
  <c r="H28" i="70"/>
  <c r="D31" i="70"/>
  <c r="D34" i="70" s="1"/>
  <c r="D25" i="70"/>
  <c r="D24" i="70"/>
  <c r="D19" i="70"/>
  <c r="D20" i="70" s="1"/>
  <c r="H52" i="70"/>
  <c r="H58" i="70" s="1"/>
  <c r="D22" i="69" s="1"/>
  <c r="H21" i="70"/>
  <c r="H18" i="70"/>
  <c r="H20" i="70"/>
  <c r="D24" i="64"/>
  <c r="D25" i="64"/>
  <c r="D30" i="72"/>
  <c r="D31" i="72"/>
  <c r="D32" i="72"/>
  <c r="H19" i="72"/>
  <c r="H21" i="72"/>
  <c r="H18" i="72"/>
  <c r="H20" i="72"/>
  <c r="H51" i="67"/>
  <c r="H58" i="72"/>
  <c r="D24" i="69" s="1"/>
  <c r="K49" i="60"/>
  <c r="H53" i="60"/>
  <c r="D17" i="69" s="1"/>
  <c r="D31" i="65"/>
  <c r="D34" i="65" s="1"/>
  <c r="D25" i="65"/>
  <c r="D26" i="65" s="1"/>
  <c r="D18" i="65"/>
  <c r="D20" i="65" s="1"/>
  <c r="H22" i="65"/>
  <c r="H51" i="65"/>
  <c r="H50" i="65"/>
  <c r="K56" i="63"/>
  <c r="H53" i="63"/>
  <c r="D19" i="64"/>
  <c r="D20" i="64" s="1"/>
  <c r="D34" i="64"/>
  <c r="D24" i="56"/>
  <c r="D26" i="56" s="1"/>
  <c r="D31" i="56"/>
  <c r="D33" i="56"/>
  <c r="D30" i="56"/>
  <c r="H29" i="56"/>
  <c r="H30" i="56"/>
  <c r="H27" i="56"/>
  <c r="H31" i="56"/>
  <c r="H28" i="56"/>
  <c r="H51" i="63"/>
  <c r="K49" i="56"/>
  <c r="H54" i="56"/>
  <c r="H49" i="63"/>
  <c r="H50" i="56"/>
  <c r="H58" i="56" s="1"/>
  <c r="D15" i="69" s="1"/>
  <c r="C19" i="63"/>
  <c r="C20" i="63" s="1"/>
  <c r="D19" i="63" s="1"/>
  <c r="D32" i="55"/>
  <c r="H31" i="55"/>
  <c r="H30" i="55"/>
  <c r="D31" i="55"/>
  <c r="D20" i="55"/>
  <c r="C26" i="63"/>
  <c r="D25" i="63" s="1"/>
  <c r="D33" i="55"/>
  <c r="G22" i="63"/>
  <c r="H18" i="63" s="1"/>
  <c r="C30" i="63"/>
  <c r="C34" i="63" s="1"/>
  <c r="D32" i="63" s="1"/>
  <c r="H20" i="55"/>
  <c r="H18" i="55"/>
  <c r="H19" i="55"/>
  <c r="H21" i="55"/>
  <c r="K52" i="63"/>
  <c r="K55" i="63"/>
  <c r="K55" i="55"/>
  <c r="K53" i="55"/>
  <c r="H56" i="55"/>
  <c r="H56" i="63" s="1"/>
  <c r="H52" i="55"/>
  <c r="H52" i="63" s="1"/>
  <c r="K53" i="63"/>
  <c r="K50" i="55"/>
  <c r="K50" i="63"/>
  <c r="H57" i="55"/>
  <c r="H57" i="63" s="1"/>
  <c r="K51" i="63"/>
  <c r="K57" i="63"/>
  <c r="K49" i="55"/>
  <c r="K51" i="55"/>
  <c r="K54" i="63"/>
  <c r="H54" i="55"/>
  <c r="H54" i="63" s="1"/>
  <c r="G32" i="64"/>
  <c r="H29" i="65"/>
  <c r="H31" i="65"/>
  <c r="H30" i="65"/>
  <c r="H27" i="65"/>
  <c r="H28" i="65"/>
  <c r="K49" i="63"/>
  <c r="L58" i="63"/>
  <c r="K51" i="64"/>
  <c r="G32" i="63"/>
  <c r="H21" i="64"/>
  <c r="H18" i="64"/>
  <c r="H19" i="64"/>
  <c r="H20" i="64"/>
  <c r="H58" i="64" l="1"/>
  <c r="H58" i="67"/>
  <c r="G24" i="69" s="1"/>
  <c r="H22" i="68"/>
  <c r="D34" i="61"/>
  <c r="H22" i="61"/>
  <c r="D34" i="59"/>
  <c r="H22" i="59"/>
  <c r="H22" i="71"/>
  <c r="D20" i="66"/>
  <c r="D26" i="64"/>
  <c r="H58" i="66"/>
  <c r="G22" i="69" s="1"/>
  <c r="G25" i="69" s="1"/>
  <c r="H22" i="66"/>
  <c r="D26" i="70"/>
  <c r="H22" i="70"/>
  <c r="D34" i="72"/>
  <c r="H22" i="72"/>
  <c r="H32" i="65"/>
  <c r="H58" i="65"/>
  <c r="D16" i="69" s="1"/>
  <c r="D34" i="56"/>
  <c r="H32" i="56"/>
  <c r="H21" i="63"/>
  <c r="H19" i="63"/>
  <c r="H50" i="63"/>
  <c r="H58" i="63" s="1"/>
  <c r="D18" i="63"/>
  <c r="D20" i="63" s="1"/>
  <c r="H32" i="55"/>
  <c r="D34" i="55"/>
  <c r="D24" i="63"/>
  <c r="D26" i="63" s="1"/>
  <c r="H20" i="63"/>
  <c r="D30" i="63"/>
  <c r="D31" i="63"/>
  <c r="D33" i="63"/>
  <c r="H22" i="55"/>
  <c r="H58" i="55"/>
  <c r="D14" i="69" s="1"/>
  <c r="H31" i="64"/>
  <c r="H28" i="64"/>
  <c r="H27" i="64"/>
  <c r="H30" i="64"/>
  <c r="H29" i="64"/>
  <c r="H27" i="63"/>
  <c r="H31" i="63"/>
  <c r="H30" i="63"/>
  <c r="H29" i="63"/>
  <c r="H28" i="63"/>
  <c r="H22" i="64"/>
  <c r="D25" i="69" l="1"/>
  <c r="D26" i="69" s="1"/>
  <c r="H32" i="64"/>
  <c r="H22" i="63"/>
  <c r="D34" i="63"/>
  <c r="H32" i="63"/>
</calcChain>
</file>

<file path=xl/comments1.xml><?xml version="1.0" encoding="utf-8"?>
<comments xmlns="http://schemas.openxmlformats.org/spreadsheetml/2006/main">
  <authors>
    <author>Tanja Bajic</author>
  </authors>
  <commentList>
    <comment ref="I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I11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2.xml><?xml version="1.0" encoding="utf-8"?>
<comments xmlns="http://schemas.openxmlformats.org/spreadsheetml/2006/main">
  <authors>
    <author>Tanja Bajic</author>
  </authors>
  <commentList>
    <comment ref="I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I11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3.xml><?xml version="1.0" encoding="utf-8"?>
<comments xmlns="http://schemas.openxmlformats.org/spreadsheetml/2006/main">
  <authors>
    <author>Tanja Bajic</author>
  </authors>
  <commentList>
    <comment ref="E6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E8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4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5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6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7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8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9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10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11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12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13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14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15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16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17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18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19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20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sharedStrings.xml><?xml version="1.0" encoding="utf-8"?>
<sst xmlns="http://schemas.openxmlformats.org/spreadsheetml/2006/main" count="5606" uniqueCount="162">
  <si>
    <t>РБ</t>
  </si>
  <si>
    <t>Т В Р Д Њ Е</t>
  </si>
  <si>
    <t>Наставник излаже јасно и разумљиво.</t>
  </si>
  <si>
    <t>Наставник излаже прегледно и излаже најбитније.</t>
  </si>
  <si>
    <t>Наставник излаже одговарајућим темпом током наставе.</t>
  </si>
  <si>
    <t>Наставник долази на час добро припремљен.</t>
  </si>
  <si>
    <t>Наставник држи наставу у договореним терминима и без кашњења.</t>
  </si>
  <si>
    <t>Наставник подстиче укључивање и учестовање студената у настави.</t>
  </si>
  <si>
    <t>Наставник даје корисне информације о раду студената (након семинарских радова, вежби, активности на часу...)</t>
  </si>
  <si>
    <t>Наставник одговара на студентска питања и води рачуна о студентским коментарима.</t>
  </si>
  <si>
    <t>Процечна оцена</t>
  </si>
  <si>
    <t>ТВРДЊЕ - Просечна оцена</t>
  </si>
  <si>
    <t xml:space="preserve">УКУПНА ПРОСЕЧНА ОЦЕНА      </t>
  </si>
  <si>
    <t>Број студената који су учестовали у вредновању педагошког рада наставника :</t>
  </si>
  <si>
    <t>мушки</t>
  </si>
  <si>
    <t>женски</t>
  </si>
  <si>
    <t>Подаци о анкетираним студентима</t>
  </si>
  <si>
    <t>2. Уписана година студија</t>
  </si>
  <si>
    <t>Прва</t>
  </si>
  <si>
    <t>Друга</t>
  </si>
  <si>
    <t>Трећа</t>
  </si>
  <si>
    <t>Апсолвент</t>
  </si>
  <si>
    <t>буџетски</t>
  </si>
  <si>
    <t>самофинансирајући</t>
  </si>
  <si>
    <t>3.Статус на студијама</t>
  </si>
  <si>
    <t>4. Досадашња просечна оцена</t>
  </si>
  <si>
    <t>6.00-6.50</t>
  </si>
  <si>
    <t>6.51-7.50</t>
  </si>
  <si>
    <t>7.51-8.50</t>
  </si>
  <si>
    <t>8.51-9.50</t>
  </si>
  <si>
    <t>9.51-10.00</t>
  </si>
  <si>
    <t>5. Код овог наставника присуствовао сам:</t>
  </si>
  <si>
    <t>на свим часовима</t>
  </si>
  <si>
    <t>на око пола часова</t>
  </si>
  <si>
    <t>само на неколоко часова</t>
  </si>
  <si>
    <t>на већини часова</t>
  </si>
  <si>
    <t>§</t>
  </si>
  <si>
    <t>Број студената који су учестовали у вредновању педагошког рада сарадника :</t>
  </si>
  <si>
    <t>Име и презиме наставника чији је педагошки рад вреднован:</t>
  </si>
  <si>
    <t>Датум вредновања:</t>
  </si>
  <si>
    <t xml:space="preserve">Назив предмета који се вреднује: </t>
  </si>
  <si>
    <t>%</t>
  </si>
  <si>
    <t>f</t>
  </si>
  <si>
    <t>Досадашње оцене код овог наставника (односно, бодови за предиспитне обавезе) у оквиру овог предмета одговарају мом показаном знању.</t>
  </si>
  <si>
    <t>У одговарајуће поље унети звездицу (*) у зависности којој категорији студент припада.</t>
  </si>
  <si>
    <t>категорија</t>
  </si>
  <si>
    <t>1. Пол студента</t>
  </si>
  <si>
    <t>Категорија</t>
  </si>
  <si>
    <t>Укупно</t>
  </si>
  <si>
    <t>само на некол.</t>
  </si>
  <si>
    <t>само на неколико часова</t>
  </si>
  <si>
    <t>тврдња 1</t>
  </si>
  <si>
    <t>тврдња 2</t>
  </si>
  <si>
    <t>тврдња 3</t>
  </si>
  <si>
    <t>тврдња 4</t>
  </si>
  <si>
    <t>тврдња 5</t>
  </si>
  <si>
    <t>тврдња 6</t>
  </si>
  <si>
    <t>тврдња 7</t>
  </si>
  <si>
    <t>тврдња 8</t>
  </si>
  <si>
    <t>тврдња 9</t>
  </si>
  <si>
    <t>Редни број анкетиране особе</t>
  </si>
  <si>
    <t>редни број тврдње</t>
  </si>
  <si>
    <t>Оцена</t>
  </si>
  <si>
    <t>Укупан број датих оцена</t>
  </si>
  <si>
    <t>самофинанс.</t>
  </si>
  <si>
    <t>на свим час.</t>
  </si>
  <si>
    <t>на већини час.</t>
  </si>
  <si>
    <t>на око пола час.</t>
  </si>
  <si>
    <t>Укупан број неоцењених тврдњи</t>
  </si>
  <si>
    <t>Број студената који није могао да одговори на постављено питање</t>
  </si>
  <si>
    <r>
      <t xml:space="preserve">Име и презиме наставника чији је педагошки рад вреднован: </t>
    </r>
    <r>
      <rPr>
        <b/>
        <sz val="10"/>
        <rFont val="Arial"/>
        <family val="2"/>
        <charset val="238"/>
      </rPr>
      <t>Мр Бранка Павловић</t>
    </r>
  </si>
  <si>
    <r>
      <t>Назив студијског програма:</t>
    </r>
    <r>
      <rPr>
        <b/>
        <i/>
        <sz val="10"/>
        <rFont val="Arial"/>
        <family val="2"/>
        <charset val="238"/>
      </rPr>
      <t xml:space="preserve"> Образовање струковних васпитача предшколске деце</t>
    </r>
  </si>
  <si>
    <r>
      <t xml:space="preserve">Назив студијског програма: </t>
    </r>
    <r>
      <rPr>
        <b/>
        <i/>
        <sz val="10"/>
        <rFont val="Arial"/>
        <family val="2"/>
      </rPr>
      <t>Образовање струковних васпитача предшколске деце</t>
    </r>
  </si>
  <si>
    <r>
      <t xml:space="preserve">Име и презиме наставника чији је педагошки рад вреднован: </t>
    </r>
    <r>
      <rPr>
        <b/>
        <sz val="10"/>
        <rFont val="Arial"/>
        <family val="2"/>
        <charset val="238"/>
      </rPr>
      <t>Др Анђелка Лазић</t>
    </r>
  </si>
  <si>
    <r>
      <t xml:space="preserve">Назив предмета који се вреднује: </t>
    </r>
    <r>
      <rPr>
        <b/>
        <sz val="10"/>
        <rFont val="Arial"/>
        <family val="2"/>
        <charset val="238"/>
      </rPr>
      <t>Методика развоја говора 1</t>
    </r>
  </si>
  <si>
    <r>
      <t xml:space="preserve">Назив предмета који се вреднује: </t>
    </r>
    <r>
      <rPr>
        <b/>
        <sz val="10"/>
        <rFont val="Arial"/>
        <family val="2"/>
        <charset val="238"/>
      </rPr>
      <t>Методика упознавања околине 1</t>
    </r>
  </si>
  <si>
    <r>
      <t xml:space="preserve">Назив предмета који се вреднује: </t>
    </r>
    <r>
      <rPr>
        <b/>
        <sz val="10"/>
        <rFont val="Arial"/>
        <family val="2"/>
        <charset val="238"/>
      </rPr>
      <t>Методика музичког васпитања 1</t>
    </r>
  </si>
  <si>
    <r>
      <t xml:space="preserve">Име и презиме наставника чији је педагошки рад вреднован: </t>
    </r>
    <r>
      <rPr>
        <b/>
        <sz val="10"/>
        <rFont val="Arial"/>
        <family val="2"/>
        <charset val="238"/>
      </rPr>
      <t>Мр Татјана Бајић</t>
    </r>
  </si>
  <si>
    <r>
      <t xml:space="preserve">Назив предмета који се вреднује: </t>
    </r>
    <r>
      <rPr>
        <b/>
        <sz val="10"/>
        <rFont val="Arial"/>
        <family val="2"/>
        <charset val="238"/>
      </rPr>
      <t>Основи математике за васпитаче</t>
    </r>
  </si>
  <si>
    <t>Број студената који су учестовали у вредновању педагошког рада наставника и сарадника:</t>
  </si>
  <si>
    <t>Наставни предмети</t>
  </si>
  <si>
    <t>Наставник</t>
  </si>
  <si>
    <t>Просечна оцена</t>
  </si>
  <si>
    <t>Сарадник</t>
  </si>
  <si>
    <t>Мр Бранка Павловић</t>
  </si>
  <si>
    <t>Заједничка просечна оцена</t>
  </si>
  <si>
    <t>наставника</t>
  </si>
  <si>
    <t>сарадника</t>
  </si>
  <si>
    <t xml:space="preserve">ДРУГА ГОДИНА  </t>
  </si>
  <si>
    <t>студената за обавезне предмете</t>
  </si>
  <si>
    <t>студената за изборне предмете</t>
  </si>
  <si>
    <t>Обавезни предмети</t>
  </si>
  <si>
    <t>Марија Лукић</t>
  </si>
  <si>
    <t>Изборни предмети</t>
  </si>
  <si>
    <t>Др Сава Максимовић</t>
  </si>
  <si>
    <t>IV семестар</t>
  </si>
  <si>
    <t>Методика развоја говора 1</t>
  </si>
  <si>
    <t>Др Анђелка Лазић</t>
  </si>
  <si>
    <t>Методика упознавања околине 1</t>
  </si>
  <si>
    <t>Методика музичког васпитања 1</t>
  </si>
  <si>
    <t>Психологија дечје игре</t>
  </si>
  <si>
    <t>Сценска уметност</t>
  </si>
  <si>
    <t>Основи математике за васпитаче</t>
  </si>
  <si>
    <t>Мр Татјана Бајић</t>
  </si>
  <si>
    <t>Физичко васпитање и активности у природи</t>
  </si>
  <si>
    <t>Луткарска радионица</t>
  </si>
  <si>
    <t>Дидактичко-игровна средства</t>
  </si>
  <si>
    <t>Др Милена Ђурковић-Пантелић</t>
  </si>
  <si>
    <t>Стручно педагошка пракса 2</t>
  </si>
  <si>
    <t>У одговарајуће поље унети оцену коју је студент предложио или оставити празно поље ако студент није могао да одговори.</t>
  </si>
  <si>
    <t>Име и презиме сарадника чији је педагошки рад вреднован:</t>
  </si>
  <si>
    <t>Назив предмета који се вреднује:</t>
  </si>
  <si>
    <t>Укупан просечан број неоцењених тврдњи по наставнику</t>
  </si>
  <si>
    <t>Укупан просечан број неоцењених тврдњи по сараднику</t>
  </si>
  <si>
    <r>
      <t xml:space="preserve">Име и презиме наставника чији је педагошки рад вреднован: </t>
    </r>
    <r>
      <rPr>
        <b/>
        <sz val="10"/>
        <rFont val="Arial"/>
        <family val="2"/>
        <charset val="238"/>
      </rPr>
      <t>Др Милена Ђурковић-Пантелић</t>
    </r>
  </si>
  <si>
    <r>
      <t xml:space="preserve">Назив предмета који се вреднује: </t>
    </r>
    <r>
      <rPr>
        <b/>
        <sz val="10"/>
        <rFont val="Arial"/>
        <family val="2"/>
        <charset val="238"/>
      </rPr>
      <t>Стручно-педагошка пракса 2</t>
    </r>
  </si>
  <si>
    <r>
      <t xml:space="preserve">Назив предмета који се вреднује: </t>
    </r>
    <r>
      <rPr>
        <b/>
        <sz val="10"/>
        <rFont val="Arial"/>
        <family val="2"/>
        <charset val="238"/>
      </rPr>
      <t>Психологија дечје игре</t>
    </r>
  </si>
  <si>
    <r>
      <t xml:space="preserve">Назив предмета који се вреднује: </t>
    </r>
    <r>
      <rPr>
        <b/>
        <sz val="10"/>
        <rFont val="Arial"/>
        <family val="2"/>
        <charset val="238"/>
      </rPr>
      <t>Сценска уметност</t>
    </r>
  </si>
  <si>
    <r>
      <t xml:space="preserve">Име и презиме наставника чији је педагошки рад вреднован: </t>
    </r>
    <r>
      <rPr>
        <b/>
        <sz val="10"/>
        <rFont val="Arial"/>
        <family val="2"/>
        <charset val="238"/>
      </rPr>
      <t>Др Сава Максимовић</t>
    </r>
  </si>
  <si>
    <r>
      <t xml:space="preserve">Назив предмета који се вреднује: </t>
    </r>
    <r>
      <rPr>
        <b/>
        <sz val="10"/>
        <rFont val="Arial"/>
        <family val="2"/>
        <charset val="238"/>
      </rPr>
      <t>Физичко васпитање и активности у природи</t>
    </r>
  </si>
  <si>
    <r>
      <t>Назив предмета који се вреднује:</t>
    </r>
    <r>
      <rPr>
        <b/>
        <sz val="10"/>
        <rFont val="Arial"/>
        <family val="2"/>
        <charset val="238"/>
      </rPr>
      <t xml:space="preserve"> Физичко васпитање и активности у природи</t>
    </r>
  </si>
  <si>
    <r>
      <t xml:space="preserve">Име и презиме сарадника чији је педагошки рад вреднован: </t>
    </r>
    <r>
      <rPr>
        <b/>
        <sz val="10"/>
        <rFont val="Arial"/>
        <family val="2"/>
        <charset val="238"/>
      </rPr>
      <t>Драгана Дрљачић</t>
    </r>
  </si>
  <si>
    <r>
      <t xml:space="preserve">Име и презиме наставника чији је педагошки рад вреднован: </t>
    </r>
    <r>
      <rPr>
        <b/>
        <sz val="10"/>
        <rFont val="Arial"/>
        <family val="2"/>
        <charset val="238"/>
      </rPr>
      <t>Мр Коста Катић</t>
    </r>
  </si>
  <si>
    <r>
      <t xml:space="preserve">Назив предмета који се вреднује: </t>
    </r>
    <r>
      <rPr>
        <b/>
        <sz val="10"/>
        <rFont val="Arial"/>
        <family val="2"/>
        <charset val="238"/>
      </rPr>
      <t>Луткарска радионица</t>
    </r>
  </si>
  <si>
    <r>
      <t>Назив предмета који се вреднује:</t>
    </r>
    <r>
      <rPr>
        <b/>
        <sz val="10"/>
        <rFont val="Arial"/>
        <family val="2"/>
        <charset val="238"/>
      </rPr>
      <t xml:space="preserve"> Дидактичко-игровна средства</t>
    </r>
  </si>
  <si>
    <r>
      <t>Назив предмета који се вреднује:</t>
    </r>
    <r>
      <rPr>
        <b/>
        <sz val="10"/>
        <rFont val="Arial"/>
        <family val="2"/>
        <charset val="238"/>
      </rPr>
      <t xml:space="preserve">  Дидактичко-игровна средства</t>
    </r>
  </si>
  <si>
    <r>
      <t xml:space="preserve">Име и презиме сарадника чији је педагошки рад вреднован: </t>
    </r>
    <r>
      <rPr>
        <b/>
        <sz val="10"/>
        <rFont val="Arial"/>
        <family val="2"/>
        <charset val="238"/>
      </rPr>
      <t>Марија Лукић</t>
    </r>
  </si>
  <si>
    <t>Татјана Станковић</t>
  </si>
  <si>
    <r>
      <t xml:space="preserve">Име и презиме наставника чији је педагошки рад вреднован: </t>
    </r>
    <r>
      <rPr>
        <b/>
        <sz val="10"/>
        <rFont val="Arial"/>
        <family val="2"/>
        <charset val="238"/>
      </rPr>
      <t>Татјана Станковић</t>
    </r>
  </si>
  <si>
    <t>Пре одласка студената на праксу, наставник даје корисне информације о активностима и понашању студената за време праксе.</t>
  </si>
  <si>
    <t>Наставник даје јасна упутства о вођењу дневника педагошке праксе.</t>
  </si>
  <si>
    <t xml:space="preserve">Наставник даје јасне  (и корисне) сугестије приликом прегледања дневника педагошке праксе. </t>
  </si>
  <si>
    <t xml:space="preserve">Наставник одговара на студентска питања и води рачуна о студентским коментарима. </t>
  </si>
  <si>
    <r>
      <t>Назив предмета који се вреднује:</t>
    </r>
    <r>
      <rPr>
        <b/>
        <sz val="10"/>
        <rFont val="Arial"/>
        <family val="2"/>
        <charset val="238"/>
      </rPr>
      <t xml:space="preserve"> Методика упознавања околине 1</t>
    </r>
  </si>
  <si>
    <t>Заједничка просечна оцена наставника и сарадника</t>
  </si>
  <si>
    <t xml:space="preserve">II година - IV семестар </t>
  </si>
  <si>
    <t>Мирјана Васић</t>
  </si>
  <si>
    <t>Др Александра Максимовић</t>
  </si>
  <si>
    <t>Драгиша Маринковић</t>
  </si>
  <si>
    <r>
      <t xml:space="preserve">Име и презиме наставника чији је педагошки рад вреднован: </t>
    </r>
    <r>
      <rPr>
        <b/>
        <sz val="10"/>
        <rFont val="Arial"/>
        <family val="2"/>
        <charset val="238"/>
      </rPr>
      <t>Др Александра Максимовић</t>
    </r>
  </si>
  <si>
    <r>
      <t xml:space="preserve">Име и презиме сарадника чији је педагошки рад вреднован: </t>
    </r>
    <r>
      <rPr>
        <b/>
        <sz val="10"/>
        <rFont val="Arial"/>
        <family val="2"/>
        <charset val="238"/>
      </rPr>
      <t>Мирјана Васић</t>
    </r>
  </si>
  <si>
    <r>
      <t xml:space="preserve">Име и презиме сарадника чији је педагошки рад вреднован: </t>
    </r>
    <r>
      <rPr>
        <b/>
        <sz val="10"/>
        <rFont val="Arial"/>
        <family val="2"/>
        <charset val="238"/>
      </rPr>
      <t>Драгиша Маринковић</t>
    </r>
  </si>
  <si>
    <r>
      <t>Назив студијског програма:</t>
    </r>
    <r>
      <rPr>
        <b/>
        <i/>
        <sz val="10"/>
        <color rgb="FF00B050"/>
        <rFont val="Arial"/>
        <family val="2"/>
        <charset val="238"/>
      </rPr>
      <t xml:space="preserve"> Образовање струковних васпитача предшколске деце</t>
    </r>
  </si>
  <si>
    <t>Др Мира Јовановић</t>
  </si>
  <si>
    <r>
      <t xml:space="preserve">Име и презиме наставника чији је педагошки рад вреднован: </t>
    </r>
    <r>
      <rPr>
        <b/>
        <sz val="10"/>
        <rFont val="Arial"/>
        <family val="2"/>
        <charset val="238"/>
      </rPr>
      <t>Др Мира Јовановић</t>
    </r>
  </si>
  <si>
    <r>
      <t xml:space="preserve">Mетодологија обраде података: </t>
    </r>
    <r>
      <rPr>
        <b/>
        <sz val="10"/>
        <rFont val="Arial"/>
        <family val="2"/>
        <charset val="238"/>
      </rPr>
      <t>Мр Татјана Бајић</t>
    </r>
  </si>
  <si>
    <r>
      <t>Ажурирање и контрола обраде података:</t>
    </r>
    <r>
      <rPr>
        <b/>
        <sz val="10"/>
        <rFont val="Arial"/>
        <family val="2"/>
        <charset val="238"/>
      </rPr>
      <t xml:space="preserve"> Александар Шобић</t>
    </r>
  </si>
  <si>
    <t xml:space="preserve">Анкетирање и унос података: </t>
  </si>
  <si>
    <t>Име и презиме сарадника чији је педагошки рад вреднован: Зоран Пантић</t>
  </si>
  <si>
    <t>Име и презиме наставника чији је педагошки рад вреднован: Драгиша Маринковић</t>
  </si>
  <si>
    <t>Име и презиме сарадника чији је педагошки рад вреднован: Ивана Јелић</t>
  </si>
  <si>
    <t>*</t>
  </si>
  <si>
    <t xml:space="preserve">*  </t>
  </si>
  <si>
    <t>26.4-27.5.</t>
  </si>
  <si>
    <t>Кристина Крстић</t>
  </si>
  <si>
    <t>26.4.-27.5.</t>
  </si>
  <si>
    <t>Марија Лукић и Кристина Крстић</t>
  </si>
  <si>
    <t>Анкетирање и унос података: Марија Лукић и Кристина Крстић</t>
  </si>
  <si>
    <t>26.4.-27.5</t>
  </si>
  <si>
    <t>26.4.-27.4.</t>
  </si>
  <si>
    <t>Зоран Пантић</t>
  </si>
  <si>
    <t>Ивана Јелић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</si>
</sst>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10"/>
      <name val="Arial"/>
      <family val="2"/>
      <charset val="238"/>
    </font>
    <font>
      <b/>
      <sz val="8"/>
      <name val="Arial"/>
      <family val="2"/>
    </font>
    <font>
      <b/>
      <i/>
      <sz val="10"/>
      <name val="Arial"/>
      <family val="2"/>
    </font>
    <font>
      <sz val="10"/>
      <name val="cmb10"/>
      <family val="2"/>
    </font>
    <font>
      <b/>
      <sz val="10"/>
      <name val="Arial"/>
      <family val="2"/>
      <charset val="238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b/>
      <i/>
      <sz val="10"/>
      <name val="Arial"/>
      <family val="2"/>
      <charset val="238"/>
    </font>
    <font>
      <b/>
      <sz val="12"/>
      <name val="Times New Roman"/>
      <family val="1"/>
      <charset val="238"/>
    </font>
    <font>
      <sz val="12"/>
      <name val="Arial"/>
      <family val="2"/>
      <charset val="238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sz val="10"/>
      <color rgb="FFFF0000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1"/>
      <color theme="1"/>
      <name val="Times New Roman"/>
      <family val="1"/>
    </font>
    <font>
      <b/>
      <i/>
      <sz val="10"/>
      <color rgb="FF00B05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1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0" fontId="1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2" xfId="0" applyBorder="1"/>
    <xf numFmtId="2" fontId="0" fillId="0" borderId="0" xfId="0" applyNumberForma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/>
    <xf numFmtId="0" fontId="0" fillId="0" borderId="2" xfId="0" applyBorder="1" applyAlignment="1">
      <alignment horizontal="left"/>
    </xf>
    <xf numFmtId="0" fontId="2" fillId="0" borderId="2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0" fillId="0" borderId="0" xfId="0" applyBorder="1"/>
    <xf numFmtId="0" fontId="2" fillId="0" borderId="2" xfId="0" applyFont="1" applyBorder="1"/>
    <xf numFmtId="0" fontId="2" fillId="0" borderId="0" xfId="0" applyFont="1" applyBorder="1"/>
    <xf numFmtId="0" fontId="2" fillId="0" borderId="2" xfId="0" applyFont="1" applyBorder="1" applyAlignment="1"/>
    <xf numFmtId="0" fontId="1" fillId="0" borderId="3" xfId="0" applyFont="1" applyBorder="1" applyAlignment="1">
      <alignment horizontal="center"/>
    </xf>
    <xf numFmtId="10" fontId="0" fillId="0" borderId="2" xfId="0" applyNumberFormat="1" applyBorder="1"/>
    <xf numFmtId="10" fontId="0" fillId="0" borderId="0" xfId="0" applyNumberFormat="1" applyBorder="1"/>
    <xf numFmtId="0" fontId="2" fillId="0" borderId="0" xfId="0" applyFont="1" applyAlignment="1"/>
    <xf numFmtId="0" fontId="0" fillId="0" borderId="0" xfId="0" applyAlignment="1"/>
    <xf numFmtId="0" fontId="3" fillId="0" borderId="0" xfId="0" applyFont="1" applyAlignment="1">
      <alignment horizontal="right"/>
    </xf>
    <xf numFmtId="0" fontId="1" fillId="0" borderId="0" xfId="0" applyFont="1" applyAlignment="1"/>
    <xf numFmtId="2" fontId="0" fillId="0" borderId="2" xfId="0" applyNumberForma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0" fontId="15" fillId="0" borderId="0" xfId="0" applyFont="1"/>
    <xf numFmtId="0" fontId="16" fillId="0" borderId="0" xfId="0" applyFont="1"/>
    <xf numFmtId="0" fontId="3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1" fillId="0" borderId="3" xfId="0" applyFont="1" applyBorder="1" applyAlignment="1"/>
    <xf numFmtId="0" fontId="2" fillId="0" borderId="2" xfId="0" applyFont="1" applyBorder="1" applyAlignment="1">
      <alignment horizontal="center"/>
    </xf>
    <xf numFmtId="0" fontId="2" fillId="0" borderId="5" xfId="0" applyFont="1" applyBorder="1" applyAlignment="1"/>
    <xf numFmtId="0" fontId="1" fillId="0" borderId="2" xfId="0" applyFont="1" applyBorder="1" applyAlignment="1">
      <alignment horizontal="left"/>
    </xf>
    <xf numFmtId="0" fontId="7" fillId="0" borderId="2" xfId="0" applyFont="1" applyBorder="1" applyAlignment="1">
      <alignment horizontal="right"/>
    </xf>
    <xf numFmtId="0" fontId="3" fillId="0" borderId="2" xfId="0" applyFont="1" applyBorder="1"/>
    <xf numFmtId="0" fontId="3" fillId="0" borderId="2" xfId="0" applyFont="1" applyBorder="1" applyAlignment="1">
      <alignment vertical="center"/>
    </xf>
    <xf numFmtId="0" fontId="7" fillId="0" borderId="2" xfId="0" applyFont="1" applyBorder="1" applyAlignment="1">
      <alignment horizontal="center"/>
    </xf>
    <xf numFmtId="0" fontId="0" fillId="0" borderId="2" xfId="0" applyNumberFormat="1" applyBorder="1" applyAlignment="1">
      <alignment horizontal="center" vertical="center"/>
    </xf>
    <xf numFmtId="10" fontId="0" fillId="0" borderId="2" xfId="0" applyNumberFormat="1" applyBorder="1" applyAlignment="1">
      <alignment vertical="center"/>
    </xf>
    <xf numFmtId="10" fontId="7" fillId="0" borderId="2" xfId="0" applyNumberFormat="1" applyFont="1" applyBorder="1"/>
    <xf numFmtId="2" fontId="7" fillId="0" borderId="4" xfId="0" applyNumberFormat="1" applyFont="1" applyBorder="1" applyAlignment="1">
      <alignment horizontal="center" vertical="center"/>
    </xf>
    <xf numFmtId="0" fontId="7" fillId="0" borderId="2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right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wrapText="1"/>
    </xf>
    <xf numFmtId="0" fontId="3" fillId="0" borderId="0" xfId="0" applyFont="1" applyAlignment="1"/>
    <xf numFmtId="0" fontId="11" fillId="0" borderId="0" xfId="0" applyFont="1"/>
    <xf numFmtId="0" fontId="12" fillId="0" borderId="0" xfId="0" applyFont="1"/>
    <xf numFmtId="0" fontId="0" fillId="0" borderId="0" xfId="0" applyFill="1"/>
    <xf numFmtId="0" fontId="11" fillId="2" borderId="2" xfId="0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3" fillId="0" borderId="0" xfId="0" applyFont="1" applyBorder="1" applyAlignment="1"/>
    <xf numFmtId="0" fontId="0" fillId="0" borderId="0" xfId="0" applyBorder="1" applyAlignment="1"/>
    <xf numFmtId="0" fontId="13" fillId="0" borderId="0" xfId="0" applyFont="1" applyBorder="1" applyAlignment="1">
      <alignment horizontal="left"/>
    </xf>
    <xf numFmtId="0" fontId="11" fillId="2" borderId="14" xfId="0" applyFont="1" applyFill="1" applyBorder="1" applyAlignment="1">
      <alignment horizontal="left" vertical="center" wrapText="1"/>
    </xf>
    <xf numFmtId="0" fontId="0" fillId="0" borderId="6" xfId="0" applyBorder="1" applyAlignment="1">
      <alignment vertical="center"/>
    </xf>
    <xf numFmtId="0" fontId="13" fillId="0" borderId="2" xfId="0" applyFont="1" applyBorder="1" applyAlignment="1">
      <alignment vertical="top" wrapText="1"/>
    </xf>
    <xf numFmtId="0" fontId="13" fillId="0" borderId="8" xfId="0" applyFont="1" applyFill="1" applyBorder="1" applyAlignment="1">
      <alignment horizontal="left" vertical="center" wrapText="1"/>
    </xf>
    <xf numFmtId="2" fontId="13" fillId="0" borderId="2" xfId="0" applyNumberFormat="1" applyFont="1" applyFill="1" applyBorder="1" applyAlignment="1">
      <alignment horizontal="center" vertical="center" wrapText="1"/>
    </xf>
    <xf numFmtId="0" fontId="0" fillId="0" borderId="8" xfId="0" applyBorder="1" applyAlignment="1">
      <alignment vertical="center"/>
    </xf>
    <xf numFmtId="0" fontId="11" fillId="2" borderId="15" xfId="0" applyFont="1" applyFill="1" applyBorder="1" applyAlignment="1">
      <alignment horizontal="left" vertical="center" wrapText="1"/>
    </xf>
    <xf numFmtId="0" fontId="13" fillId="0" borderId="8" xfId="0" applyFont="1" applyFill="1" applyBorder="1" applyAlignment="1">
      <alignment vertical="top" wrapText="1"/>
    </xf>
    <xf numFmtId="2" fontId="13" fillId="0" borderId="2" xfId="0" applyNumberFormat="1" applyFont="1" applyFill="1" applyBorder="1" applyAlignment="1">
      <alignment horizontal="center" vertical="top" wrapText="1"/>
    </xf>
    <xf numFmtId="0" fontId="17" fillId="2" borderId="15" xfId="0" applyFont="1" applyFill="1" applyBorder="1" applyAlignment="1">
      <alignment vertical="top" wrapText="1"/>
    </xf>
    <xf numFmtId="0" fontId="17" fillId="2" borderId="2" xfId="0" applyFont="1" applyFill="1" applyBorder="1" applyAlignment="1">
      <alignment vertical="top" wrapText="1"/>
    </xf>
    <xf numFmtId="2" fontId="14" fillId="2" borderId="2" xfId="0" applyNumberFormat="1" applyFont="1" applyFill="1" applyBorder="1" applyAlignment="1">
      <alignment horizontal="center" vertical="top" wrapText="1"/>
    </xf>
    <xf numFmtId="0" fontId="0" fillId="2" borderId="2" xfId="0" applyFill="1" applyBorder="1"/>
    <xf numFmtId="0" fontId="4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/>
    <xf numFmtId="1" fontId="0" fillId="0" borderId="2" xfId="0" applyNumberFormat="1" applyBorder="1" applyAlignment="1">
      <alignment horizontal="center"/>
    </xf>
    <xf numFmtId="1" fontId="7" fillId="0" borderId="2" xfId="0" applyNumberFormat="1" applyFont="1" applyBorder="1" applyAlignment="1">
      <alignment horizontal="center"/>
    </xf>
    <xf numFmtId="1" fontId="0" fillId="0" borderId="2" xfId="0" applyNumberFormat="1" applyBorder="1" applyAlignment="1">
      <alignment horizontal="center" vertical="center"/>
    </xf>
    <xf numFmtId="2" fontId="7" fillId="0" borderId="2" xfId="0" applyNumberFormat="1" applyFont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right"/>
    </xf>
    <xf numFmtId="0" fontId="0" fillId="0" borderId="2" xfId="0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13" fillId="0" borderId="8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left"/>
    </xf>
    <xf numFmtId="0" fontId="1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2" fillId="0" borderId="0" xfId="0" applyFont="1" applyAlignment="1">
      <alignment horizontal="left"/>
    </xf>
    <xf numFmtId="0" fontId="0" fillId="0" borderId="14" xfId="0" applyBorder="1" applyAlignment="1">
      <alignment horizontal="center"/>
    </xf>
    <xf numFmtId="0" fontId="3" fillId="0" borderId="0" xfId="0" applyFont="1" applyBorder="1" applyAlignment="1">
      <alignment horizontal="right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0" fillId="0" borderId="2" xfId="0" applyBorder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Border="1" applyAlignment="1">
      <alignment horizontal="right"/>
    </xf>
    <xf numFmtId="0" fontId="2" fillId="0" borderId="0" xfId="0" applyFont="1" applyAlignment="1">
      <alignment horizontal="left"/>
    </xf>
    <xf numFmtId="0" fontId="1" fillId="0" borderId="3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17" fillId="0" borderId="0" xfId="0" applyFont="1" applyFill="1" applyBorder="1" applyAlignment="1">
      <alignment horizontal="left" vertical="top" wrapText="1"/>
    </xf>
    <xf numFmtId="2" fontId="14" fillId="0" borderId="0" xfId="0" applyNumberFormat="1" applyFont="1" applyFill="1" applyBorder="1" applyAlignment="1">
      <alignment horizontal="center" vertical="top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right"/>
    </xf>
    <xf numFmtId="0" fontId="0" fillId="0" borderId="2" xfId="0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Border="1" applyAlignment="1">
      <alignment horizontal="left"/>
    </xf>
    <xf numFmtId="0" fontId="13" fillId="0" borderId="0" xfId="0" applyFont="1" applyBorder="1" applyAlignment="1">
      <alignment horizontal="left"/>
    </xf>
    <xf numFmtId="0" fontId="13" fillId="0" borderId="8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right"/>
    </xf>
    <xf numFmtId="0" fontId="1" fillId="0" borderId="3" xfId="0" applyFont="1" applyBorder="1" applyAlignment="1">
      <alignment horizontal="center"/>
    </xf>
    <xf numFmtId="0" fontId="2" fillId="0" borderId="0" xfId="0" applyFont="1" applyAlignment="1">
      <alignment horizontal="left"/>
    </xf>
    <xf numFmtId="0" fontId="0" fillId="0" borderId="0" xfId="0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2" fillId="0" borderId="2" xfId="0" applyFont="1" applyBorder="1" applyAlignment="1">
      <alignment horizontal="left"/>
    </xf>
    <xf numFmtId="10" fontId="0" fillId="0" borderId="2" xfId="0" applyNumberFormat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Fill="1" applyBorder="1"/>
    <xf numFmtId="0" fontId="13" fillId="0" borderId="0" xfId="0" applyFont="1" applyBorder="1" applyAlignment="1">
      <alignment horizontal="left"/>
    </xf>
    <xf numFmtId="0" fontId="3" fillId="0" borderId="0" xfId="0" applyFont="1" applyAlignment="1">
      <alignment horizontal="center"/>
    </xf>
    <xf numFmtId="0" fontId="3" fillId="0" borderId="5" xfId="0" applyFont="1" applyBorder="1" applyAlignment="1">
      <alignment horizontal="center"/>
    </xf>
    <xf numFmtId="0" fontId="14" fillId="0" borderId="0" xfId="0" applyFont="1" applyBorder="1" applyAlignment="1">
      <alignment horizontal="right"/>
    </xf>
    <xf numFmtId="0" fontId="1" fillId="0" borderId="2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3" fillId="0" borderId="0" xfId="0" applyFont="1" applyAlignment="1">
      <alignment horizontal="right"/>
    </xf>
    <xf numFmtId="0" fontId="3" fillId="0" borderId="5" xfId="0" applyFont="1" applyBorder="1" applyAlignment="1">
      <alignment horizontal="right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7" fillId="0" borderId="2" xfId="0" applyFont="1" applyBorder="1" applyAlignment="1">
      <alignment horizontal="center" wrapText="1"/>
    </xf>
    <xf numFmtId="0" fontId="1" fillId="0" borderId="6" xfId="0" applyFont="1" applyBorder="1" applyAlignment="1">
      <alignment horizontal="right" vertical="center"/>
    </xf>
    <xf numFmtId="0" fontId="1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right" vertical="center"/>
    </xf>
    <xf numFmtId="0" fontId="13" fillId="0" borderId="6" xfId="0" applyFont="1" applyFill="1" applyBorder="1" applyAlignment="1">
      <alignment horizontal="left" vertical="center" wrapText="1"/>
    </xf>
    <xf numFmtId="0" fontId="13" fillId="0" borderId="8" xfId="0" applyFont="1" applyFill="1" applyBorder="1" applyAlignment="1">
      <alignment horizontal="left" vertical="center" wrapText="1"/>
    </xf>
    <xf numFmtId="0" fontId="17" fillId="2" borderId="6" xfId="0" applyFont="1" applyFill="1" applyBorder="1" applyAlignment="1">
      <alignment horizontal="left" vertical="top" wrapText="1"/>
    </xf>
    <xf numFmtId="0" fontId="17" fillId="2" borderId="8" xfId="0" applyFont="1" applyFill="1" applyBorder="1" applyAlignment="1">
      <alignment horizontal="left" vertical="top" wrapText="1"/>
    </xf>
    <xf numFmtId="0" fontId="3" fillId="0" borderId="0" xfId="0" applyFont="1" applyBorder="1" applyAlignment="1">
      <alignment horizontal="right"/>
    </xf>
    <xf numFmtId="0" fontId="11" fillId="2" borderId="6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2" fillId="0" borderId="6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2" fillId="0" borderId="8" xfId="0" applyFont="1" applyBorder="1" applyAlignment="1">
      <alignment horizontal="left"/>
    </xf>
    <xf numFmtId="0" fontId="0" fillId="0" borderId="14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2" fillId="0" borderId="2" xfId="0" applyFont="1" applyBorder="1" applyAlignment="1">
      <alignment horizontal="left"/>
    </xf>
    <xf numFmtId="0" fontId="1" fillId="0" borderId="3" xfId="0" applyFont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0" xfId="0" applyFont="1" applyAlignment="1">
      <alignment horizontal="left"/>
    </xf>
    <xf numFmtId="0" fontId="0" fillId="0" borderId="0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4.xml"/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5.xml"/><Relationship Id="rId2" Type="http://schemas.openxmlformats.org/officeDocument/2006/relationships/vmlDrawing" Target="../drawings/vmlDrawing15.v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6.xml"/><Relationship Id="rId2" Type="http://schemas.openxmlformats.org/officeDocument/2006/relationships/vmlDrawing" Target="../drawings/vmlDrawing16.v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7.xml"/><Relationship Id="rId2" Type="http://schemas.openxmlformats.org/officeDocument/2006/relationships/vmlDrawing" Target="../drawings/vmlDrawing17.v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8.xml"/><Relationship Id="rId2" Type="http://schemas.openxmlformats.org/officeDocument/2006/relationships/vmlDrawing" Target="../drawings/vmlDrawing18.v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9.xml"/><Relationship Id="rId2" Type="http://schemas.openxmlformats.org/officeDocument/2006/relationships/vmlDrawing" Target="../drawings/vmlDrawing19.v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comments" Target="../comments20.xml"/><Relationship Id="rId2" Type="http://schemas.openxmlformats.org/officeDocument/2006/relationships/vmlDrawing" Target="../drawings/vmlDrawing20.vml"/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63"/>
  <sheetViews>
    <sheetView topLeftCell="C55" workbookViewId="0">
      <selection activeCell="G64" sqref="G64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6.5703125" customWidth="1"/>
  </cols>
  <sheetData>
    <row r="1" spans="1:11" ht="12.75" customHeight="1">
      <c r="A1" s="114"/>
      <c r="B1" s="114"/>
      <c r="C1" s="114"/>
      <c r="D1" s="114"/>
      <c r="E1" s="114"/>
      <c r="F1" s="114"/>
      <c r="G1" s="114"/>
    </row>
    <row r="2" spans="1:11">
      <c r="A2" s="114"/>
      <c r="B2" s="114"/>
      <c r="C2" s="114"/>
      <c r="D2" s="114"/>
      <c r="E2" s="114"/>
      <c r="F2" s="114"/>
      <c r="G2" s="114"/>
    </row>
    <row r="3" spans="1:11">
      <c r="A3" s="52"/>
      <c r="B3" s="52"/>
      <c r="C3" s="52"/>
      <c r="D3" s="52"/>
      <c r="E3" s="52"/>
      <c r="F3" s="52"/>
      <c r="G3" s="52"/>
    </row>
    <row r="4" spans="1:11" ht="15.75">
      <c r="A4" s="52"/>
      <c r="B4" s="14"/>
      <c r="C4" s="61"/>
      <c r="D4" s="2"/>
      <c r="E4" s="2"/>
      <c r="F4" s="2"/>
      <c r="G4" s="2"/>
    </row>
    <row r="5" spans="1:11" ht="15">
      <c r="A5" s="52"/>
      <c r="B5" s="138" t="s">
        <v>71</v>
      </c>
      <c r="C5" s="138"/>
      <c r="D5" s="138"/>
      <c r="E5" s="138"/>
      <c r="F5" s="138"/>
      <c r="G5" s="138"/>
      <c r="H5" s="138"/>
      <c r="I5" s="138"/>
    </row>
    <row r="6" spans="1:11" ht="14.25">
      <c r="A6" s="101"/>
      <c r="B6" s="141" t="s">
        <v>135</v>
      </c>
      <c r="C6" s="141"/>
      <c r="D6" s="141"/>
      <c r="E6" s="141"/>
      <c r="F6" s="141"/>
      <c r="G6" s="141"/>
      <c r="H6" s="141"/>
      <c r="I6" s="141"/>
    </row>
    <row r="7" spans="1:11" ht="15">
      <c r="A7" s="101"/>
      <c r="B7" s="64"/>
      <c r="C7" s="53"/>
      <c r="D7" s="53"/>
      <c r="E7" s="53"/>
      <c r="F7" s="53"/>
      <c r="G7" s="53"/>
    </row>
    <row r="8" spans="1:11" ht="15.75">
      <c r="A8" s="52"/>
      <c r="B8" s="14"/>
      <c r="C8" s="61"/>
      <c r="D8" s="2"/>
      <c r="E8" s="2"/>
      <c r="F8" s="2"/>
      <c r="G8" s="2"/>
    </row>
    <row r="9" spans="1:11">
      <c r="A9" s="139" t="s">
        <v>79</v>
      </c>
      <c r="B9" s="139"/>
      <c r="C9" s="139"/>
      <c r="D9" s="139"/>
      <c r="E9" s="139"/>
      <c r="F9" s="139"/>
      <c r="G9" s="139"/>
      <c r="H9" s="140"/>
      <c r="I9" s="84">
        <v>60</v>
      </c>
      <c r="J9" s="62" t="s">
        <v>89</v>
      </c>
      <c r="K9" s="63"/>
    </row>
    <row r="10" spans="1:11">
      <c r="A10" s="52"/>
      <c r="B10" s="54"/>
      <c r="C10" s="54"/>
      <c r="D10" s="62"/>
      <c r="E10" s="19"/>
      <c r="I10" s="98">
        <v>30</v>
      </c>
      <c r="J10" s="62" t="s">
        <v>90</v>
      </c>
      <c r="K10" s="63"/>
    </row>
    <row r="11" spans="1:11">
      <c r="A11" s="52"/>
      <c r="B11" s="52"/>
      <c r="G11" s="149" t="s">
        <v>39</v>
      </c>
      <c r="H11" s="150"/>
      <c r="I11" s="151" t="s">
        <v>155</v>
      </c>
      <c r="J11" s="151"/>
      <c r="K11" s="52"/>
    </row>
    <row r="12" spans="1:11" ht="15.75">
      <c r="B12" s="55"/>
      <c r="C12" s="56"/>
      <c r="D12" s="56"/>
    </row>
    <row r="14" spans="1:11">
      <c r="A14" s="155" t="s">
        <v>16</v>
      </c>
      <c r="B14" s="156"/>
      <c r="C14" s="156"/>
      <c r="D14" s="156"/>
      <c r="E14" s="156"/>
      <c r="F14" s="156"/>
      <c r="G14" s="156"/>
      <c r="H14" s="156"/>
      <c r="I14" s="1"/>
      <c r="J14" s="1"/>
      <c r="K14" s="1"/>
    </row>
    <row r="15" spans="1:11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1">
      <c r="A16" s="15"/>
      <c r="B16" s="13" t="s">
        <v>46</v>
      </c>
      <c r="C16" s="13"/>
      <c r="F16" s="157" t="s">
        <v>17</v>
      </c>
      <c r="G16" s="157"/>
      <c r="H16" s="158"/>
      <c r="I16" s="18"/>
      <c r="J16" s="18"/>
      <c r="K16" s="18"/>
    </row>
    <row r="17" spans="1:11">
      <c r="A17" s="15"/>
      <c r="B17" s="41" t="s">
        <v>47</v>
      </c>
      <c r="C17" s="35" t="s">
        <v>42</v>
      </c>
      <c r="D17" s="35" t="s">
        <v>41</v>
      </c>
      <c r="F17" s="41" t="s">
        <v>47</v>
      </c>
      <c r="G17" s="35" t="s">
        <v>42</v>
      </c>
      <c r="H17" s="35" t="s">
        <v>41</v>
      </c>
      <c r="I17" s="18"/>
      <c r="J17" s="18"/>
      <c r="K17" s="18"/>
    </row>
    <row r="18" spans="1:11">
      <c r="B18" s="16" t="s">
        <v>14</v>
      </c>
      <c r="C18" s="80">
        <f>AVERAGE('1. Dr Andjelka Lazic'!C18,'2. Dr Mira Jovanovic'!C18,'3. Dr Milena Djurkovic'!C18,'5. Mr Branka Pavlovic PD-JU'!C18,'6. Dr Andjelka Lazic PD-JU'!C18,'7. Mr Tatjana Bajic PD'!C18,'8. Dr Sava Maksimovic PD'!C18,'9. Драгиша Маринковић PD-JU'!C18,'10.Dr Aleksandra Maksimovic'!C18)</f>
        <v>2</v>
      </c>
      <c r="D18" s="24">
        <f>C18/$C$20</f>
        <v>0.05</v>
      </c>
      <c r="F18" s="17" t="s">
        <v>18</v>
      </c>
      <c r="G18" s="80">
        <f>AVERAGE('1. Dr Andjelka Lazic'!G18,'2. Dr Mira Jovanovic'!G18,'3. Dr Milena Djurkovic'!G18,'5. Mr Branka Pavlovic PD-JU'!G18,'6. Dr Andjelka Lazic PD-JU'!G18,'7. Mr Tatjana Bajic PD'!G18,'8. Dr Sava Maksimovic PD'!G18,'9. Драгиша Маринковић PD-JU'!G18,'10.Dr Aleksandra Maksimovic'!G18)</f>
        <v>0</v>
      </c>
      <c r="H18" s="24">
        <f>G18/$G$22</f>
        <v>0</v>
      </c>
      <c r="I18" s="25"/>
      <c r="J18" s="25"/>
      <c r="K18" s="25"/>
    </row>
    <row r="19" spans="1:11">
      <c r="B19" s="17" t="s">
        <v>15</v>
      </c>
      <c r="C19" s="80">
        <f>AVERAGE('1. Dr Andjelka Lazic'!C19,'2. Dr Mira Jovanovic'!C19,'3. Dr Milena Djurkovic'!C19,'5. Mr Branka Pavlovic PD-JU'!C19,'6. Dr Andjelka Lazic PD-JU'!C19,'7. Mr Tatjana Bajic PD'!C19,'8. Dr Sava Maksimovic PD'!C19,'9. Драгиша Маринковић PD-JU'!C19,'10.Dr Aleksandra Maksimovic'!C19)</f>
        <v>38</v>
      </c>
      <c r="D19" s="24">
        <f>C19/$C$20</f>
        <v>0.95</v>
      </c>
      <c r="F19" s="17" t="s">
        <v>19</v>
      </c>
      <c r="G19" s="80">
        <f>AVERAGE('1. Dr Andjelka Lazic'!G19,'2. Dr Mira Jovanovic'!G19,'3. Dr Milena Djurkovic'!G19,'5. Mr Branka Pavlovic PD-JU'!G19,'6. Dr Andjelka Lazic PD-JU'!G19,'7. Mr Tatjana Bajic PD'!G19,'8. Dr Sava Maksimovic PD'!G19,'9. Драгиша Маринковић PD-JU'!G19,'10.Dr Aleksandra Maksimovic'!G19)</f>
        <v>40</v>
      </c>
      <c r="H19" s="24">
        <f>G19/$G$22</f>
        <v>1</v>
      </c>
      <c r="I19" s="25"/>
      <c r="J19" s="25"/>
      <c r="K19" s="25"/>
    </row>
    <row r="20" spans="1:11">
      <c r="B20" s="42" t="s">
        <v>48</v>
      </c>
      <c r="C20" s="45">
        <f>SUM(C18:C19)</f>
        <v>40</v>
      </c>
      <c r="D20" s="48">
        <f>SUM(D18:D19)</f>
        <v>1</v>
      </c>
      <c r="F20" s="17" t="s">
        <v>20</v>
      </c>
      <c r="G20" s="80">
        <f>AVERAGE('1. Dr Andjelka Lazic'!G20,'2. Dr Mira Jovanovic'!G20,'3. Dr Milena Djurkovic'!G20,'5. Mr Branka Pavlovic PD-JU'!G20,'6. Dr Andjelka Lazic PD-JU'!G20,'7. Mr Tatjana Bajic PD'!G20,'8. Dr Sava Maksimovic PD'!G20,'9. Драгиша Маринковић PD-JU'!G20,'10.Dr Aleksandra Maksimovic'!G20)</f>
        <v>0</v>
      </c>
      <c r="H20" s="24">
        <f>G20/$G$22</f>
        <v>0</v>
      </c>
      <c r="I20" s="25"/>
      <c r="J20" s="25"/>
      <c r="K20" s="25"/>
    </row>
    <row r="21" spans="1:11">
      <c r="F21" s="17" t="s">
        <v>21</v>
      </c>
      <c r="G21" s="80">
        <f>AVERAGE('1. Dr Andjelka Lazic'!G21,'2. Dr Mira Jovanovic'!G21,'3. Dr Milena Djurkovic'!G21,'5. Mr Branka Pavlovic PD-JU'!G21,'6. Dr Andjelka Lazic PD-JU'!G21,'7. Mr Tatjana Bajic PD'!G21,'8. Dr Sava Maksimovic PD'!G21,'9. Драгиша Маринковић PD-JU'!G21,'10.Dr Aleksandra Maksimovic'!G21)</f>
        <v>0</v>
      </c>
      <c r="H21" s="24">
        <f>G21/$G$22</f>
        <v>0</v>
      </c>
      <c r="I21" s="25"/>
      <c r="J21" s="25"/>
      <c r="K21" s="25"/>
    </row>
    <row r="22" spans="1:11">
      <c r="B22" s="154" t="s">
        <v>24</v>
      </c>
      <c r="C22" s="154"/>
      <c r="D22" s="154"/>
      <c r="F22" s="42" t="s">
        <v>48</v>
      </c>
      <c r="G22" s="45">
        <f>SUM(G18:G21)</f>
        <v>40</v>
      </c>
      <c r="H22" s="48">
        <f>SUM(H18:H21)</f>
        <v>1</v>
      </c>
      <c r="I22" s="25"/>
      <c r="J22" s="25"/>
      <c r="K22" s="25"/>
    </row>
    <row r="23" spans="1:11">
      <c r="B23" s="41" t="s">
        <v>47</v>
      </c>
      <c r="C23" s="35" t="s">
        <v>42</v>
      </c>
      <c r="D23" s="35" t="s">
        <v>41</v>
      </c>
    </row>
    <row r="24" spans="1:11">
      <c r="B24" s="17" t="s">
        <v>22</v>
      </c>
      <c r="C24" s="80">
        <f>AVERAGE('1. Dr Andjelka Lazic'!C24,'2. Dr Mira Jovanovic'!C24,'3. Dr Milena Djurkovic'!C24,'5. Mr Branka Pavlovic PD-JU'!C24,'6. Dr Andjelka Lazic PD-JU'!C24,'7. Mr Tatjana Bajic PD'!C24,'8. Dr Sava Maksimovic PD'!C24,'9. Драгиша Маринковић PD-JU'!C24,'10.Dr Aleksandra Maksimovic'!C24)</f>
        <v>30</v>
      </c>
      <c r="D24" s="24">
        <f>C24/$C$26</f>
        <v>0.75</v>
      </c>
    </row>
    <row r="25" spans="1:11">
      <c r="B25" s="17" t="s">
        <v>23</v>
      </c>
      <c r="C25" s="80">
        <f>AVERAGE('1. Dr Andjelka Lazic'!C25,'2. Dr Mira Jovanovic'!C25,'3. Dr Milena Djurkovic'!C25,'5. Mr Branka Pavlovic PD-JU'!C25,'6. Dr Andjelka Lazic PD-JU'!C25,'7. Mr Tatjana Bajic PD'!C25,'8. Dr Sava Maksimovic PD'!C25,'9. Драгиша Маринковић PD-JU'!C25,'10.Dr Aleksandra Maksimovic'!C25)</f>
        <v>10</v>
      </c>
      <c r="D25" s="24">
        <f>C25/$C$26</f>
        <v>0.25</v>
      </c>
      <c r="F25" s="38" t="s">
        <v>25</v>
      </c>
      <c r="G25" s="38"/>
      <c r="H25" s="38"/>
      <c r="I25" s="13"/>
    </row>
    <row r="26" spans="1:11">
      <c r="B26" s="42" t="s">
        <v>48</v>
      </c>
      <c r="C26" s="45">
        <f>SUM(C24:C25)</f>
        <v>40</v>
      </c>
      <c r="D26" s="48">
        <f>SUM(D24:D25)</f>
        <v>1</v>
      </c>
      <c r="F26" s="41" t="s">
        <v>47</v>
      </c>
      <c r="G26" s="35" t="s">
        <v>42</v>
      </c>
      <c r="H26" s="35" t="s">
        <v>41</v>
      </c>
      <c r="J26" s="13"/>
      <c r="K26" s="13"/>
    </row>
    <row r="27" spans="1:11">
      <c r="F27" s="20" t="s">
        <v>26</v>
      </c>
      <c r="G27" s="80">
        <f>AVERAGE('1. Dr Andjelka Lazic'!G27,'2. Dr Mira Jovanovic'!G27,'3. Dr Milena Djurkovic'!G27,'5. Mr Branka Pavlovic PD-JU'!G27,'6. Dr Andjelka Lazic PD-JU'!G27,'7. Mr Tatjana Bajic PD'!G27,'8. Dr Sava Maksimovic PD'!G27,'9. Драгиша Маринковић PD-JU'!G27,'10.Dr Aleksandra Maksimovic'!G27)</f>
        <v>1.2222222222222223</v>
      </c>
      <c r="H27" s="24">
        <f>G27/$G$32</f>
        <v>3.0555555555555558E-2</v>
      </c>
      <c r="I27" s="25"/>
      <c r="J27" s="25"/>
      <c r="K27" s="25"/>
    </row>
    <row r="28" spans="1:11">
      <c r="B28" s="29" t="s">
        <v>31</v>
      </c>
      <c r="C28" s="29"/>
      <c r="D28" s="26"/>
      <c r="E28" s="40"/>
      <c r="F28" s="20" t="s">
        <v>27</v>
      </c>
      <c r="G28" s="80">
        <f>AVERAGE('1. Dr Andjelka Lazic'!G28,'2. Dr Mira Jovanovic'!G28,'3. Dr Milena Djurkovic'!G28,'5. Mr Branka Pavlovic PD-JU'!G28,'6. Dr Andjelka Lazic PD-JU'!G28,'7. Mr Tatjana Bajic PD'!G28,'8. Dr Sava Maksimovic PD'!G28,'9. Драгиша Маринковић PD-JU'!G28,'10.Dr Aleksandra Maksimovic'!G28)</f>
        <v>9.8888888888888893</v>
      </c>
      <c r="H28" s="24">
        <f>G28/$G$32</f>
        <v>0.24722222222222223</v>
      </c>
      <c r="I28" s="25"/>
      <c r="J28" s="25"/>
      <c r="K28" s="25"/>
    </row>
    <row r="29" spans="1:11" ht="15.75" customHeight="1">
      <c r="B29" s="41" t="s">
        <v>47</v>
      </c>
      <c r="C29" s="35" t="s">
        <v>42</v>
      </c>
      <c r="D29" s="35" t="s">
        <v>41</v>
      </c>
      <c r="E29" s="40"/>
      <c r="F29" s="20" t="s">
        <v>28</v>
      </c>
      <c r="G29" s="80">
        <f>AVERAGE('1. Dr Andjelka Lazic'!G29,'2. Dr Mira Jovanovic'!G29,'3. Dr Milena Djurkovic'!G29,'5. Mr Branka Pavlovic PD-JU'!G29,'6. Dr Andjelka Lazic PD-JU'!G29,'7. Mr Tatjana Bajic PD'!G29,'8. Dr Sava Maksimovic PD'!G29,'9. Драгиша Маринковић PD-JU'!G29,'10.Dr Aleksandra Maksimovic'!G29)</f>
        <v>17.777777777777779</v>
      </c>
      <c r="H29" s="24">
        <f>G29/$G$32</f>
        <v>0.44444444444444448</v>
      </c>
      <c r="I29" s="25"/>
      <c r="J29" s="25"/>
      <c r="K29" s="25"/>
    </row>
    <row r="30" spans="1:11">
      <c r="B30" s="20" t="s">
        <v>32</v>
      </c>
      <c r="C30" s="80">
        <f>AVERAGE('1. Dr Andjelka Lazic'!C30,'2. Dr Mira Jovanovic'!C30,'3. Dr Milena Djurkovic'!C30,'5. Mr Branka Pavlovic PD-JU'!C30,'6. Dr Andjelka Lazic PD-JU'!C30,'7. Mr Tatjana Bajic PD'!C30,'8. Dr Sava Maksimovic PD'!C30,'9. Драгиша Маринковић PD-JU'!C30,'10.Dr Aleksandra Maksimovic'!C30)</f>
        <v>28.777777777777779</v>
      </c>
      <c r="D30" s="24">
        <f>C30/$C$34</f>
        <v>0.71944444444444444</v>
      </c>
      <c r="F30" s="20" t="s">
        <v>29</v>
      </c>
      <c r="G30" s="80">
        <f>AVERAGE('1. Dr Andjelka Lazic'!G30,'2. Dr Mira Jovanovic'!G30,'3. Dr Milena Djurkovic'!G30,'5. Mr Branka Pavlovic PD-JU'!G30,'6. Dr Andjelka Lazic PD-JU'!G30,'7. Mr Tatjana Bajic PD'!G30,'8. Dr Sava Maksimovic PD'!G30,'9. Драгиша Маринковић PD-JU'!G30,'10.Dr Aleksandra Maksimovic'!G30)</f>
        <v>9.2222222222222214</v>
      </c>
      <c r="H30" s="24">
        <f>G30/$G$32</f>
        <v>0.23055555555555554</v>
      </c>
      <c r="I30" s="25"/>
      <c r="J30" s="25"/>
      <c r="K30" s="25"/>
    </row>
    <row r="31" spans="1:11">
      <c r="B31" s="22" t="s">
        <v>35</v>
      </c>
      <c r="C31" s="80">
        <f>AVERAGE('1. Dr Andjelka Lazic'!C31,'2. Dr Mira Jovanovic'!C31,'3. Dr Milena Djurkovic'!C31,'5. Mr Branka Pavlovic PD-JU'!C31,'6. Dr Andjelka Lazic PD-JU'!C31,'7. Mr Tatjana Bajic PD'!C31,'8. Dr Sava Maksimovic PD'!C31,'9. Драгиша Маринковић PD-JU'!C31,'10.Dr Aleksandra Maksimovic'!C31)</f>
        <v>9.3333333333333339</v>
      </c>
      <c r="D31" s="24">
        <f>C31/$C$34</f>
        <v>0.23333333333333334</v>
      </c>
      <c r="F31" s="20" t="s">
        <v>30</v>
      </c>
      <c r="G31" s="80">
        <f>AVERAGE('1. Dr Andjelka Lazic'!G31,'2. Dr Mira Jovanovic'!G31,'3. Dr Milena Djurkovic'!G31,'5. Mr Branka Pavlovic PD-JU'!G31,'6. Dr Andjelka Lazic PD-JU'!G31,'7. Mr Tatjana Bajic PD'!G31,'8. Dr Sava Maksimovic PD'!G31,'9. Драгиша Маринковић PD-JU'!G31,'10.Dr Aleksandra Maksimovic'!G31)</f>
        <v>1.8888888888888888</v>
      </c>
      <c r="H31" s="24">
        <f>G31/$G$32</f>
        <v>4.7222222222222221E-2</v>
      </c>
      <c r="I31" s="25"/>
      <c r="J31" s="25"/>
      <c r="K31" s="25"/>
    </row>
    <row r="32" spans="1:11">
      <c r="B32" s="20" t="s">
        <v>33</v>
      </c>
      <c r="C32" s="80">
        <f>AVERAGE('1. Dr Andjelka Lazic'!C32,'2. Dr Mira Jovanovic'!C32,'3. Dr Milena Djurkovic'!C32,'5. Mr Branka Pavlovic PD-JU'!C32,'6. Dr Andjelka Lazic PD-JU'!C32,'7. Mr Tatjana Bajic PD'!C32,'8. Dr Sava Maksimovic PD'!C32,'9. Драгиша Маринковић PD-JU'!C32,'10.Dr Aleksandra Maksimovic'!C32)</f>
        <v>1.6666666666666667</v>
      </c>
      <c r="D32" s="24">
        <f>C32/$C$34</f>
        <v>4.1666666666666671E-2</v>
      </c>
      <c r="F32" s="42" t="s">
        <v>48</v>
      </c>
      <c r="G32" s="45">
        <f>SUM(G27:G31)</f>
        <v>40</v>
      </c>
      <c r="H32" s="48">
        <f>SUM(H27:H31)</f>
        <v>1</v>
      </c>
      <c r="I32" s="19"/>
      <c r="J32" s="19"/>
      <c r="K32" s="19"/>
    </row>
    <row r="33" spans="1:12">
      <c r="B33" s="22" t="s">
        <v>50</v>
      </c>
      <c r="C33" s="80">
        <f>AVERAGE('1. Dr Andjelka Lazic'!C33,'2. Dr Mira Jovanovic'!C33,'3. Dr Milena Djurkovic'!C33,'5. Mr Branka Pavlovic PD-JU'!C33,'6. Dr Andjelka Lazic PD-JU'!C33,'7. Mr Tatjana Bajic PD'!C33,'8. Dr Sava Maksimovic PD'!C33,'9. Драгиша Маринковић PD-JU'!C33,'10.Dr Aleksandra Maksimovic'!C33)</f>
        <v>0.22222222222222221</v>
      </c>
      <c r="D33" s="24">
        <f>C33/$C$34</f>
        <v>5.5555555555555549E-3</v>
      </c>
      <c r="F33" s="21"/>
      <c r="G33" s="21"/>
      <c r="H33" s="19"/>
      <c r="I33" s="19"/>
      <c r="J33" s="19"/>
      <c r="K33" s="19"/>
    </row>
    <row r="34" spans="1:12">
      <c r="B34" s="42" t="s">
        <v>48</v>
      </c>
      <c r="C34" s="45">
        <f>SUM(C30:C33)</f>
        <v>40</v>
      </c>
      <c r="D34" s="24">
        <f>SUM(D30:D33)</f>
        <v>0.99999999999999989</v>
      </c>
      <c r="F34" s="21"/>
      <c r="G34" s="21"/>
      <c r="H34" s="19"/>
      <c r="I34" s="19"/>
      <c r="J34" s="19"/>
      <c r="K34" s="19"/>
    </row>
    <row r="35" spans="1:12">
      <c r="B35" s="13"/>
      <c r="C35" s="13"/>
    </row>
    <row r="36" spans="1:12">
      <c r="B36" s="13"/>
      <c r="C36" s="13"/>
    </row>
    <row r="37" spans="1:12" ht="15">
      <c r="A37" s="101"/>
      <c r="B37" s="138" t="s">
        <v>71</v>
      </c>
      <c r="C37" s="138"/>
      <c r="D37" s="138"/>
      <c r="E37" s="138"/>
      <c r="F37" s="138"/>
      <c r="G37" s="138"/>
      <c r="H37" s="138"/>
      <c r="I37" s="138"/>
    </row>
    <row r="38" spans="1:12" ht="14.25">
      <c r="A38" s="101"/>
      <c r="B38" s="141" t="s">
        <v>135</v>
      </c>
      <c r="C38" s="141"/>
      <c r="D38" s="141"/>
      <c r="E38" s="141"/>
      <c r="F38" s="141"/>
      <c r="G38" s="141"/>
      <c r="H38" s="141"/>
      <c r="I38" s="141"/>
    </row>
    <row r="39" spans="1:12" ht="15">
      <c r="A39" s="101"/>
      <c r="B39" s="64"/>
      <c r="C39" s="53"/>
      <c r="D39" s="53"/>
      <c r="E39" s="53"/>
      <c r="F39" s="53"/>
      <c r="G39" s="53"/>
    </row>
    <row r="40" spans="1:12" ht="15.75">
      <c r="A40" s="101"/>
      <c r="B40" s="110"/>
      <c r="C40" s="61"/>
      <c r="D40" s="109"/>
      <c r="E40" s="109"/>
      <c r="F40" s="109"/>
      <c r="G40" s="109"/>
    </row>
    <row r="41" spans="1:12">
      <c r="A41" s="139" t="s">
        <v>79</v>
      </c>
      <c r="B41" s="139"/>
      <c r="C41" s="139"/>
      <c r="D41" s="139"/>
      <c r="E41" s="139"/>
      <c r="F41" s="139"/>
      <c r="G41" s="139"/>
      <c r="H41" s="140"/>
      <c r="I41" s="108">
        <f>I9</f>
        <v>60</v>
      </c>
      <c r="J41" s="62" t="s">
        <v>89</v>
      </c>
      <c r="K41" s="63"/>
    </row>
    <row r="42" spans="1:12">
      <c r="A42" s="101"/>
      <c r="B42" s="54"/>
      <c r="C42" s="54"/>
      <c r="D42" s="62"/>
      <c r="E42" s="19"/>
      <c r="I42" s="108">
        <f>I10</f>
        <v>30</v>
      </c>
      <c r="J42" s="62" t="s">
        <v>90</v>
      </c>
      <c r="K42" s="63"/>
    </row>
    <row r="43" spans="1:12">
      <c r="A43" s="101"/>
      <c r="B43" s="101"/>
      <c r="G43" s="149" t="s">
        <v>39</v>
      </c>
      <c r="H43" s="150"/>
      <c r="I43" s="151" t="str">
        <f>I11</f>
        <v>26.4.-27.5.</v>
      </c>
      <c r="J43" s="151"/>
      <c r="K43" s="101"/>
    </row>
    <row r="44" spans="1:12" ht="15.75">
      <c r="B44" s="55"/>
      <c r="C44" s="56"/>
      <c r="D44" s="56"/>
    </row>
    <row r="45" spans="1:12">
      <c r="B45" s="162" t="s">
        <v>11</v>
      </c>
      <c r="C45" s="162"/>
      <c r="D45" s="163"/>
    </row>
    <row r="46" spans="1:12">
      <c r="B46" s="13"/>
      <c r="C46" s="13"/>
      <c r="D46" s="2"/>
    </row>
    <row r="47" spans="1:12" ht="48" customHeight="1">
      <c r="A47" s="142" t="s">
        <v>0</v>
      </c>
      <c r="B47" s="143" t="s">
        <v>1</v>
      </c>
      <c r="C47" s="144"/>
      <c r="D47" s="144"/>
      <c r="E47" s="144"/>
      <c r="F47" s="144"/>
      <c r="G47" s="145"/>
      <c r="H47" s="152" t="s">
        <v>10</v>
      </c>
      <c r="I47" s="31"/>
      <c r="J47" s="153" t="s">
        <v>69</v>
      </c>
      <c r="K47" s="153"/>
    </row>
    <row r="48" spans="1:12">
      <c r="A48" s="142"/>
      <c r="B48" s="146"/>
      <c r="C48" s="147"/>
      <c r="D48" s="147"/>
      <c r="E48" s="147"/>
      <c r="F48" s="147"/>
      <c r="G48" s="148"/>
      <c r="H48" s="152"/>
      <c r="I48" s="31"/>
      <c r="J48" s="11" t="s">
        <v>42</v>
      </c>
      <c r="K48" s="11" t="s">
        <v>41</v>
      </c>
      <c r="L48" s="6"/>
    </row>
    <row r="49" spans="1:12" ht="12.75" customHeight="1">
      <c r="A49" s="12">
        <v>1</v>
      </c>
      <c r="B49" s="159" t="s">
        <v>2</v>
      </c>
      <c r="C49" s="160"/>
      <c r="D49" s="160"/>
      <c r="E49" s="160"/>
      <c r="F49" s="160"/>
      <c r="G49" s="161"/>
      <c r="H49" s="30">
        <f>AVERAGE('1. Dr Andjelka Lazic'!H49,'2. Dr Mira Jovanovic'!H49,'3. Dr Milena Djurkovic'!H49,'5. Mr Branka Pavlovic PD-JU'!H49,'6. Dr Andjelka Lazic PD-JU'!H49,'7. Mr Tatjana Bajic PD'!H49,'8. Dr Sava Maksimovic PD'!H49,'9. Драгиша Маринковић PD-JU'!H49,'10.Dr Aleksandra Maksimovic'!H49)</f>
        <v>4.6410611078641466</v>
      </c>
      <c r="I49" s="32"/>
      <c r="J49" s="82">
        <f>AVERAGE('1. Dr Andjelka Lazic'!J49,'2. Dr Mira Jovanovic'!J49,'3. Dr Milena Djurkovic'!J49,'5. Mr Branka Pavlovic PD-JU'!J49,'6. Dr Andjelka Lazic PD-JU'!J49,'7. Mr Tatjana Bajic PD'!J49,'8. Dr Sava Maksimovic PD'!J49,'9. Драгиша Маринковић PD-JU'!J49,'10.Dr Aleksandra Maksimovic'!J49)</f>
        <v>0.33333333333333331</v>
      </c>
      <c r="K49" s="47">
        <f>J49/(J49+AVERAGE('1. Dr Andjelka Lazic'!S49,'2. Dr Mira Jovanovic'!S49,'3. Dr Milena Djurkovic'!S49,'5. Mr Branka Pavlovic PD-JU'!S49,'6. Dr Andjelka Lazic PD-JU'!S49,'7. Mr Tatjana Bajic PD'!S49))</f>
        <v>7.4074074074074068E-3</v>
      </c>
      <c r="L49" s="9"/>
    </row>
    <row r="50" spans="1:12" ht="12.75" customHeight="1">
      <c r="A50" s="12">
        <v>2</v>
      </c>
      <c r="B50" s="159" t="s">
        <v>3</v>
      </c>
      <c r="C50" s="160"/>
      <c r="D50" s="160"/>
      <c r="E50" s="160"/>
      <c r="F50" s="160"/>
      <c r="G50" s="161"/>
      <c r="H50" s="30">
        <f>AVERAGE('1. Dr Andjelka Lazic'!H50,'2. Dr Mira Jovanovic'!H50,'3. Dr Milena Djurkovic'!H50,'5. Mr Branka Pavlovic PD-JU'!H50,'6. Dr Andjelka Lazic PD-JU'!H50,'7. Mr Tatjana Bajic PD'!H50,'8. Dr Sava Maksimovic PD'!H50,'9. Драгиша Маринковић PD-JU'!H50,'10.Dr Aleksandra Maksimovic'!H50)</f>
        <v>4.6636664718488214</v>
      </c>
      <c r="I50" s="32"/>
      <c r="J50" s="82">
        <f>AVERAGE('1. Dr Andjelka Lazic'!J50,'2. Dr Mira Jovanovic'!J50,'3. Dr Milena Djurkovic'!J50,'5. Mr Branka Pavlovic PD-JU'!J50,'6. Dr Andjelka Lazic PD-JU'!J50,'7. Mr Tatjana Bajic PD'!J50,'8. Dr Sava Maksimovic PD'!J50,'9. Драгиша Маринковић PD-JU'!J50,'10.Dr Aleksandra Maksimovic'!J50)</f>
        <v>0.33333333333333331</v>
      </c>
      <c r="K50" s="47">
        <f>J50/(J50+AVERAGE('1. Dr Andjelka Lazic'!S50,'2. Dr Mira Jovanovic'!S50,'3. Dr Milena Djurkovic'!S50,'5. Mr Branka Pavlovic PD-JU'!S50,'6. Dr Andjelka Lazic PD-JU'!S50,'7. Mr Tatjana Bajic PD'!S50))</f>
        <v>7.4074074074074068E-3</v>
      </c>
      <c r="L50" s="9"/>
    </row>
    <row r="51" spans="1:12" ht="12.75" customHeight="1">
      <c r="A51" s="12">
        <v>3</v>
      </c>
      <c r="B51" s="159" t="s">
        <v>4</v>
      </c>
      <c r="C51" s="160"/>
      <c r="D51" s="160"/>
      <c r="E51" s="160"/>
      <c r="F51" s="160"/>
      <c r="G51" s="161"/>
      <c r="H51" s="30">
        <f>AVERAGE('1. Dr Andjelka Lazic'!H51,'2. Dr Mira Jovanovic'!H51,'3. Dr Milena Djurkovic'!H51,'5. Mr Branka Pavlovic PD-JU'!H51,'6. Dr Andjelka Lazic PD-JU'!H51,'7. Mr Tatjana Bajic PD'!H51,'8. Dr Sava Maksimovic PD'!H51,'9. Драгиша Маринковић PD-JU'!H51,'10.Dr Aleksandra Maksimovic'!H51)</f>
        <v>4.6614314782345172</v>
      </c>
      <c r="I51" s="32"/>
      <c r="J51" s="82">
        <f>AVERAGE('1. Dr Andjelka Lazic'!J51,'2. Dr Mira Jovanovic'!J51,'3. Dr Milena Djurkovic'!J51,'5. Mr Branka Pavlovic PD-JU'!J51,'6. Dr Andjelka Lazic PD-JU'!J51,'7. Mr Tatjana Bajic PD'!J51,'8. Dr Sava Maksimovic PD'!J51,'9. Драгиша Маринковић PD-JU'!J51,'10.Dr Aleksandra Maksimovic'!J51)</f>
        <v>0.33333333333333331</v>
      </c>
      <c r="K51" s="47">
        <f>J51/(J51+AVERAGE('1. Dr Andjelka Lazic'!S51,'2. Dr Mira Jovanovic'!S51,'3. Dr Milena Djurkovic'!S51,'5. Mr Branka Pavlovic PD-JU'!S51,'6. Dr Andjelka Lazic PD-JU'!S51,'7. Mr Tatjana Bajic PD'!S51))</f>
        <v>7.4074074074074068E-3</v>
      </c>
      <c r="L51" s="9"/>
    </row>
    <row r="52" spans="1:12" ht="12.75" customHeight="1">
      <c r="A52" s="12">
        <v>4</v>
      </c>
      <c r="B52" s="159" t="s">
        <v>5</v>
      </c>
      <c r="C52" s="160"/>
      <c r="D52" s="160"/>
      <c r="E52" s="160"/>
      <c r="F52" s="160"/>
      <c r="G52" s="161"/>
      <c r="H52" s="30">
        <f>AVERAGE('1. Dr Andjelka Lazic'!H52,'2. Dr Mira Jovanovic'!H52,'3. Dr Milena Djurkovic'!H52,'5. Mr Branka Pavlovic PD-JU'!H52,'6. Dr Andjelka Lazic PD-JU'!H52,'7. Mr Tatjana Bajic PD'!H52,'8. Dr Sava Maksimovic PD'!H52,'9. Драгиша Маринковић PD-JU'!H52,'10.Dr Aleksandra Maksimovic'!H52)</f>
        <v>4.722158365261814</v>
      </c>
      <c r="I52" s="32"/>
      <c r="J52" s="82">
        <f>AVERAGE('1. Dr Andjelka Lazic'!J52,'2. Dr Mira Jovanovic'!J52,'3. Dr Milena Djurkovic'!J52,'5. Mr Branka Pavlovic PD-JU'!J52,'6. Dr Andjelka Lazic PD-JU'!J52,'7. Mr Tatjana Bajic PD'!J52,'8. Dr Sava Maksimovic PD'!J52,'9. Драгиша Маринковић PD-JU'!J52,'10.Dr Aleksandra Maksimovic'!J52)</f>
        <v>0.33333333333333331</v>
      </c>
      <c r="K52" s="47">
        <f>J52/(J52+AVERAGE('1. Dr Andjelka Lazic'!S52,'2. Dr Mira Jovanovic'!S52,'3. Dr Milena Djurkovic'!S52,'5. Mr Branka Pavlovic PD-JU'!S52,'6. Dr Andjelka Lazic PD-JU'!S52,'7. Mr Tatjana Bajic PD'!S52))</f>
        <v>7.4074074074074068E-3</v>
      </c>
      <c r="L52" s="9"/>
    </row>
    <row r="53" spans="1:12" ht="12.75" customHeight="1">
      <c r="A53" s="12">
        <v>5</v>
      </c>
      <c r="B53" s="159" t="s">
        <v>6</v>
      </c>
      <c r="C53" s="160"/>
      <c r="D53" s="160"/>
      <c r="E53" s="160"/>
      <c r="F53" s="160"/>
      <c r="G53" s="161"/>
      <c r="H53" s="30">
        <f>AVERAGE('1. Dr Andjelka Lazic'!H53,'2. Dr Mira Jovanovic'!H53,'3. Dr Milena Djurkovic'!H53,'5. Mr Branka Pavlovic PD-JU'!H53,'6. Dr Andjelka Lazic PD-JU'!H53,'7. Mr Tatjana Bajic PD'!H53,'8. Dr Sava Maksimovic PD'!H53,'9. Драгиша Маринковић PD-JU'!H53,'10.Dr Aleksandra Maksimovic'!H53)</f>
        <v>4.7734355044699868</v>
      </c>
      <c r="I53" s="32"/>
      <c r="J53" s="82">
        <f>AVERAGE('1. Dr Andjelka Lazic'!J53,'2. Dr Mira Jovanovic'!J53,'3. Dr Milena Djurkovic'!J53,'5. Mr Branka Pavlovic PD-JU'!J53,'6. Dr Andjelka Lazic PD-JU'!J53,'7. Mr Tatjana Bajic PD'!J53,'8. Dr Sava Maksimovic PD'!J53,'9. Драгиша Маринковић PD-JU'!J53,'10.Dr Aleksandra Maksimovic'!J53)</f>
        <v>0.33333333333333331</v>
      </c>
      <c r="K53" s="47">
        <f>J53/(J53+AVERAGE('1. Dr Andjelka Lazic'!S53,'2. Dr Mira Jovanovic'!S53,'3. Dr Milena Djurkovic'!S53,'5. Mr Branka Pavlovic PD-JU'!S53,'6. Dr Andjelka Lazic PD-JU'!S53,'7. Mr Tatjana Bajic PD'!S53))</f>
        <v>7.4074074074074068E-3</v>
      </c>
      <c r="L53" s="9"/>
    </row>
    <row r="54" spans="1:12" ht="12.75" customHeight="1">
      <c r="A54" s="12">
        <v>6</v>
      </c>
      <c r="B54" s="159" t="s">
        <v>7</v>
      </c>
      <c r="C54" s="160"/>
      <c r="D54" s="160"/>
      <c r="E54" s="160"/>
      <c r="F54" s="160"/>
      <c r="G54" s="161"/>
      <c r="H54" s="30">
        <f>AVERAGE('1. Dr Andjelka Lazic'!H54,'2. Dr Mira Jovanovic'!H54,'3. Dr Milena Djurkovic'!H54,'5. Mr Branka Pavlovic PD-JU'!H54,'6. Dr Andjelka Lazic PD-JU'!H54,'7. Mr Tatjana Bajic PD'!H54,'8. Dr Sava Maksimovic PD'!H54,'9. Драгиша Маринковић PD-JU'!H54,'10.Dr Aleksandra Maksimovic'!H54)</f>
        <v>4.7581149363440423</v>
      </c>
      <c r="I54" s="32"/>
      <c r="J54" s="82">
        <f>AVERAGE('1. Dr Andjelka Lazic'!J54,'2. Dr Mira Jovanovic'!J54,'3. Dr Milena Djurkovic'!J54,'5. Mr Branka Pavlovic PD-JU'!J54,'6. Dr Andjelka Lazic PD-JU'!J54,'7. Mr Tatjana Bajic PD'!J54,'8. Dr Sava Maksimovic PD'!J54,'9. Драгиша Маринковић PD-JU'!J54,'10.Dr Aleksandra Maksimovic'!J54)</f>
        <v>0.33333333333333331</v>
      </c>
      <c r="K54" s="47">
        <f>J54/(J54+AVERAGE('1. Dr Andjelka Lazic'!S54,'2. Dr Mira Jovanovic'!S54,'3. Dr Milena Djurkovic'!S54,'5. Mr Branka Pavlovic PD-JU'!S54,'6. Dr Andjelka Lazic PD-JU'!S54,'7. Mr Tatjana Bajic PD'!S54))</f>
        <v>7.4349442379182144E-3</v>
      </c>
      <c r="L54" s="9"/>
    </row>
    <row r="55" spans="1:12" ht="30" customHeight="1">
      <c r="A55" s="12">
        <v>7</v>
      </c>
      <c r="B55" s="159" t="s">
        <v>8</v>
      </c>
      <c r="C55" s="160"/>
      <c r="D55" s="160"/>
      <c r="E55" s="160"/>
      <c r="F55" s="160"/>
      <c r="G55" s="161"/>
      <c r="H55" s="30">
        <f>AVERAGE('1. Dr Andjelka Lazic'!H55,'2. Dr Mira Jovanovic'!H55,'3. Dr Milena Djurkovic'!H55,'5. Mr Branka Pavlovic PD-JU'!H55,'6. Dr Andjelka Lazic PD-JU'!H55,'7. Mr Tatjana Bajic PD'!H55,'8. Dr Sava Maksimovic PD'!H55,'9. Драгиша Маринковић PD-JU'!H55,'10.Dr Aleksandra Maksimovic'!H55)</f>
        <v>4.7509578544061295</v>
      </c>
      <c r="I55" s="32"/>
      <c r="J55" s="82">
        <f>AVERAGE('1. Dr Andjelka Lazic'!J55,'2. Dr Mira Jovanovic'!J55,'3. Dr Milena Djurkovic'!J55,'5. Mr Branka Pavlovic PD-JU'!J55,'6. Dr Andjelka Lazic PD-JU'!J55,'7. Mr Tatjana Bajic PD'!J55,'8. Dr Sava Maksimovic PD'!J55,'9. Драгиша Маринковић PD-JU'!J55,'10.Dr Aleksandra Maksimovic'!J55)</f>
        <v>0.33333333333333331</v>
      </c>
      <c r="K55" s="47">
        <f>J55/(J55+AVERAGE('1. Dr Andjelka Lazic'!S55,'2. Dr Mira Jovanovic'!S55,'3. Dr Milena Djurkovic'!S55,'5. Mr Branka Pavlovic PD-JU'!S55,'6. Dr Andjelka Lazic PD-JU'!S55,'7. Mr Tatjana Bajic PD'!S55))</f>
        <v>7.4074074074074068E-3</v>
      </c>
      <c r="L55" s="9"/>
    </row>
    <row r="56" spans="1:12" ht="30" customHeight="1">
      <c r="A56" s="12">
        <v>8</v>
      </c>
      <c r="B56" s="159" t="s">
        <v>9</v>
      </c>
      <c r="C56" s="160"/>
      <c r="D56" s="160"/>
      <c r="E56" s="160"/>
      <c r="F56" s="160"/>
      <c r="G56" s="161"/>
      <c r="H56" s="30">
        <f>AVERAGE('1. Dr Andjelka Lazic'!H56,'2. Dr Mira Jovanovic'!H56,'3. Dr Milena Djurkovic'!H56,'5. Mr Branka Pavlovic PD-JU'!H56,'6. Dr Andjelka Lazic PD-JU'!H56,'7. Mr Tatjana Bajic PD'!H56,'8. Dr Sava Maksimovic PD'!H56,'9. Драгиша Маринковић PD-JU'!H56,'10.Dr Aleksandra Maksimovic'!H56)</f>
        <v>4.8009578544061311</v>
      </c>
      <c r="I56" s="32"/>
      <c r="J56" s="82">
        <f>AVERAGE('1. Dr Andjelka Lazic'!J56,'2. Dr Mira Jovanovic'!J56,'3. Dr Milena Djurkovic'!J56,'5. Mr Branka Pavlovic PD-JU'!J56,'6. Dr Andjelka Lazic PD-JU'!J56,'7. Mr Tatjana Bajic PD'!J56,'8. Dr Sava Maksimovic PD'!J56,'9. Драгиша Маринковић PD-JU'!J56,'10.Dr Aleksandra Maksimovic'!J56)</f>
        <v>0.33333333333333331</v>
      </c>
      <c r="K56" s="47">
        <f>J56/(J56+AVERAGE('1. Dr Andjelka Lazic'!S56,'2. Dr Mira Jovanovic'!S56,'3. Dr Milena Djurkovic'!S56,'5. Mr Branka Pavlovic PD-JU'!S56,'6. Dr Andjelka Lazic PD-JU'!S56,'7. Mr Tatjana Bajic PD'!S56))</f>
        <v>7.4074074074074068E-3</v>
      </c>
      <c r="L56" s="9"/>
    </row>
    <row r="57" spans="1:12" ht="27" customHeight="1">
      <c r="A57" s="12">
        <v>9</v>
      </c>
      <c r="B57" s="159" t="s">
        <v>43</v>
      </c>
      <c r="C57" s="160"/>
      <c r="D57" s="160"/>
      <c r="E57" s="160"/>
      <c r="F57" s="160"/>
      <c r="G57" s="161"/>
      <c r="H57" s="30">
        <f>AVERAGE('1. Dr Andjelka Lazic'!H57,'2. Dr Mira Jovanovic'!H57,'3. Dr Milena Djurkovic'!H57,'5. Mr Branka Pavlovic PD-JU'!H57,'6. Dr Andjelka Lazic PD-JU'!H57,'7. Mr Tatjana Bajic PD'!H57,'8. Dr Sava Maksimovic PD'!H57,'9. Драгиша Маринковић PD-JU'!H57,'10.Dr Aleksandra Maksimovic'!H57)</f>
        <v>4.8444981997388004</v>
      </c>
      <c r="I57" s="32"/>
      <c r="J57" s="82">
        <f>AVERAGE('1. Dr Andjelka Lazic'!J57,'2. Dr Mira Jovanovic'!J57,'3. Dr Milena Djurkovic'!J57,'5. Mr Branka Pavlovic PD-JU'!J57,'6. Dr Andjelka Lazic PD-JU'!J57,'7. Mr Tatjana Bajic PD'!J57,'8. Dr Sava Maksimovic PD'!J57,'9. Драгиша Маринковић PD-JU'!J57,'10.Dr Aleksandra Maksimovic'!J57)</f>
        <v>0.55555555555555558</v>
      </c>
      <c r="K57" s="47">
        <f>J57/(J57+AVERAGE('1. Dr Andjelka Lazic'!S57,'2. Dr Mira Jovanovic'!S57,'3. Dr Milena Djurkovic'!S57,'5. Mr Branka Pavlovic PD-JU'!S57,'6. Dr Andjelka Lazic PD-JU'!S57,'7. Mr Tatjana Bajic PD'!S57))</f>
        <v>1.2376237623762375E-2</v>
      </c>
      <c r="L57" s="9"/>
    </row>
    <row r="58" spans="1:12" ht="39.75" customHeight="1">
      <c r="A58" s="165" t="s">
        <v>12</v>
      </c>
      <c r="B58" s="166"/>
      <c r="C58" s="166"/>
      <c r="D58" s="166"/>
      <c r="E58" s="166"/>
      <c r="F58" s="166"/>
      <c r="G58" s="167"/>
      <c r="H58" s="83">
        <f>AVERAGE(H49:H57)</f>
        <v>4.7351424191749318</v>
      </c>
      <c r="I58" s="49"/>
      <c r="J58" s="164" t="s">
        <v>112</v>
      </c>
      <c r="K58" s="164"/>
      <c r="L58" s="50">
        <f>SUM(J49:J57)</f>
        <v>3.2222222222222223</v>
      </c>
    </row>
    <row r="61" spans="1:12">
      <c r="B61" s="15" t="s">
        <v>145</v>
      </c>
      <c r="I61" s="1"/>
      <c r="J61" s="26"/>
      <c r="K61" s="26"/>
      <c r="L61" s="27"/>
    </row>
    <row r="62" spans="1:12">
      <c r="B62" s="15" t="s">
        <v>146</v>
      </c>
    </row>
    <row r="63" spans="1:12">
      <c r="B63" s="15" t="s">
        <v>147</v>
      </c>
      <c r="D63" t="s">
        <v>156</v>
      </c>
      <c r="I63" s="1"/>
      <c r="J63" s="26"/>
      <c r="K63" s="26"/>
      <c r="L63" s="27"/>
    </row>
  </sheetData>
  <mergeCells count="29">
    <mergeCell ref="J58:K58"/>
    <mergeCell ref="B53:G53"/>
    <mergeCell ref="B54:G54"/>
    <mergeCell ref="B55:G55"/>
    <mergeCell ref="B56:G56"/>
    <mergeCell ref="B57:G57"/>
    <mergeCell ref="A58:G58"/>
    <mergeCell ref="B49:G49"/>
    <mergeCell ref="B50:G50"/>
    <mergeCell ref="B51:G51"/>
    <mergeCell ref="B52:G52"/>
    <mergeCell ref="B45:D45"/>
    <mergeCell ref="A47:A48"/>
    <mergeCell ref="B47:G48"/>
    <mergeCell ref="G11:H11"/>
    <mergeCell ref="I11:J11"/>
    <mergeCell ref="A9:H9"/>
    <mergeCell ref="H47:H48"/>
    <mergeCell ref="J47:K47"/>
    <mergeCell ref="B22:D22"/>
    <mergeCell ref="A14:H14"/>
    <mergeCell ref="F16:H16"/>
    <mergeCell ref="G43:H43"/>
    <mergeCell ref="I43:J43"/>
    <mergeCell ref="B5:I5"/>
    <mergeCell ref="B37:I37"/>
    <mergeCell ref="A41:H41"/>
    <mergeCell ref="B6:I6"/>
    <mergeCell ref="B38:I38"/>
  </mergeCells>
  <pageMargins left="0.5" right="0.5" top="1" bottom="1" header="0.5" footer="0.5"/>
  <pageSetup orientation="landscape" verticalDpi="1200" r:id="rId1"/>
  <headerFooter alignWithMargins="0">
    <oddHeader xml:space="preserve">&amp;CСТАТИСТИЧКИ ИЗВЕШТАЈ О ВРЕДНОВАЊУ КВАЛИТЕТА ПЕДАГОШКОГ РАДА НАСТАВНИКА
НА ВИСОКОЈ ШКОЛИ СТРУКОВНИХ СТУДИЈА ЗА ВАСПИТАЧЕ У ШАПЦУ </oddHeader>
    <oddFooter>&amp;C&amp;P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63"/>
  <sheetViews>
    <sheetView tabSelected="1" topLeftCell="A10" workbookViewId="0">
      <selection activeCell="N21" sqref="N21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6.85546875" customWidth="1"/>
  </cols>
  <sheetData>
    <row r="1" spans="1:12" ht="12.75" customHeight="1">
      <c r="A1" s="113"/>
      <c r="B1" s="113"/>
      <c r="C1" s="113"/>
      <c r="D1" s="113"/>
      <c r="E1" s="113"/>
      <c r="F1" s="113"/>
      <c r="G1" s="113"/>
    </row>
    <row r="2" spans="1:12">
      <c r="A2" s="113"/>
      <c r="B2" s="113"/>
      <c r="C2" s="113"/>
      <c r="D2" s="113"/>
      <c r="E2" s="113"/>
      <c r="F2" s="113"/>
      <c r="G2" s="113"/>
    </row>
    <row r="3" spans="1:12">
      <c r="A3" s="52"/>
      <c r="B3" s="52"/>
      <c r="C3" s="52"/>
      <c r="D3" s="52"/>
      <c r="E3" s="52"/>
      <c r="F3" s="52"/>
      <c r="G3" s="52"/>
    </row>
    <row r="4" spans="1:12">
      <c r="A4" s="6"/>
      <c r="B4" s="6"/>
      <c r="C4" s="116"/>
      <c r="D4" s="6"/>
      <c r="E4" s="6"/>
      <c r="F4" s="6"/>
      <c r="G4" s="6"/>
      <c r="H4" s="63"/>
      <c r="I4" s="63"/>
      <c r="J4" s="63"/>
      <c r="K4" s="63"/>
      <c r="L4" s="63"/>
    </row>
    <row r="5" spans="1:12" ht="15">
      <c r="A5" s="101"/>
      <c r="B5" s="138" t="s">
        <v>71</v>
      </c>
      <c r="C5" s="138"/>
      <c r="D5" s="138"/>
      <c r="E5" s="138"/>
      <c r="F5" s="138"/>
      <c r="G5" s="138"/>
      <c r="H5" s="138"/>
      <c r="I5" s="138"/>
    </row>
    <row r="6" spans="1:12" ht="14.25">
      <c r="A6" s="101"/>
      <c r="B6" s="141" t="s">
        <v>135</v>
      </c>
      <c r="C6" s="141"/>
      <c r="D6" s="141"/>
      <c r="E6" s="141"/>
      <c r="F6" s="141"/>
      <c r="G6" s="141"/>
      <c r="H6" s="141"/>
      <c r="I6" s="141"/>
    </row>
    <row r="7" spans="1:12" ht="15">
      <c r="A7" s="101"/>
      <c r="B7" s="64"/>
      <c r="C7" s="53"/>
      <c r="D7" s="53"/>
      <c r="E7" s="53"/>
      <c r="F7" s="53"/>
      <c r="G7" s="53"/>
    </row>
    <row r="8" spans="1:12" ht="15.75">
      <c r="A8" s="101"/>
      <c r="B8" s="110"/>
      <c r="C8" s="61"/>
      <c r="D8" s="109"/>
      <c r="E8" s="109"/>
      <c r="F8" s="109"/>
      <c r="G8" s="109"/>
    </row>
    <row r="9" spans="1:12">
      <c r="A9" s="139" t="s">
        <v>79</v>
      </c>
      <c r="B9" s="139"/>
      <c r="C9" s="139"/>
      <c r="D9" s="139"/>
      <c r="E9" s="139"/>
      <c r="F9" s="139"/>
      <c r="G9" s="139"/>
      <c r="H9" s="140"/>
      <c r="I9" s="108">
        <v>60</v>
      </c>
      <c r="J9" s="62" t="s">
        <v>89</v>
      </c>
      <c r="K9" s="63"/>
    </row>
    <row r="10" spans="1:12">
      <c r="A10" s="101"/>
      <c r="B10" s="54"/>
      <c r="C10" s="54"/>
      <c r="D10" s="62"/>
      <c r="E10" s="19"/>
      <c r="I10" s="98">
        <v>30</v>
      </c>
      <c r="J10" s="62" t="s">
        <v>90</v>
      </c>
      <c r="K10" s="63"/>
    </row>
    <row r="11" spans="1:12">
      <c r="A11" s="101"/>
      <c r="B11" s="101"/>
      <c r="G11" s="149" t="s">
        <v>39</v>
      </c>
      <c r="H11" s="150"/>
      <c r="I11" s="151" t="s">
        <v>155</v>
      </c>
      <c r="J11" s="151"/>
      <c r="K11" s="101"/>
    </row>
    <row r="12" spans="1:12" ht="15.75">
      <c r="B12" s="55"/>
      <c r="C12" s="56"/>
      <c r="D12" s="56"/>
    </row>
    <row r="14" spans="1:12">
      <c r="A14" s="155" t="s">
        <v>16</v>
      </c>
      <c r="B14" s="156"/>
      <c r="C14" s="156"/>
      <c r="D14" s="156"/>
      <c r="E14" s="156"/>
      <c r="F14" s="156"/>
      <c r="G14" s="156"/>
      <c r="H14" s="156"/>
      <c r="I14" s="1"/>
      <c r="J14" s="1"/>
      <c r="K14" s="1"/>
    </row>
    <row r="15" spans="1:12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2">
      <c r="A16" s="15"/>
      <c r="B16" s="13" t="s">
        <v>46</v>
      </c>
      <c r="C16" s="13"/>
      <c r="F16" s="157" t="s">
        <v>17</v>
      </c>
      <c r="G16" s="157"/>
      <c r="H16" s="158"/>
      <c r="I16" s="18"/>
      <c r="J16" s="18"/>
      <c r="K16" s="18"/>
    </row>
    <row r="17" spans="1:11">
      <c r="A17" s="15"/>
      <c r="B17" s="41" t="s">
        <v>47</v>
      </c>
      <c r="C17" s="35" t="s">
        <v>42</v>
      </c>
      <c r="D17" s="35" t="s">
        <v>41</v>
      </c>
      <c r="F17" s="41" t="s">
        <v>47</v>
      </c>
      <c r="G17" s="35" t="s">
        <v>42</v>
      </c>
      <c r="H17" s="35" t="s">
        <v>41</v>
      </c>
      <c r="I17" s="18"/>
      <c r="J17" s="18"/>
      <c r="K17" s="18"/>
    </row>
    <row r="18" spans="1:11">
      <c r="B18" s="16" t="s">
        <v>14</v>
      </c>
      <c r="C18" s="80">
        <f>AVERAGE('2.1 Marija Lukic PD-JU'!C18,'3.1 Mirjana Vasic'!C18,'8.1 Зоран Пантић PD'!C18,'9.1 Ивана Јелић '!C18,'10.1 Marija Lukic PD-JU'!C18)</f>
        <v>8.1999999999999993</v>
      </c>
      <c r="D18" s="24">
        <f>C18/$C$20</f>
        <v>0.1800878477306003</v>
      </c>
      <c r="F18" s="17" t="s">
        <v>18</v>
      </c>
      <c r="G18" s="80">
        <f>AVERAGE('2.1 Marija Lukic PD-JU'!G18,'3.1 Mirjana Vasic'!G18,'8.1 Зоран Пантић PD'!G18,'9.1 Ивана Јелић '!G18,'10.1 Marija Lukic PD-JU'!G18)</f>
        <v>6</v>
      </c>
      <c r="H18" s="24">
        <f>G18/$G$22</f>
        <v>0.13043478260869565</v>
      </c>
      <c r="I18" s="25"/>
      <c r="J18" s="25"/>
      <c r="K18" s="25"/>
    </row>
    <row r="19" spans="1:11">
      <c r="B19" s="17" t="s">
        <v>15</v>
      </c>
      <c r="C19" s="80">
        <f>AVERAGE('2.1 Marija Lukic PD-JU'!C19,'8.1 Зоран Пантић PD'!C19,'10.1 Marija Lukic PD-JU'!C19)</f>
        <v>37.333333333333336</v>
      </c>
      <c r="D19" s="24">
        <f>C19/$C$20</f>
        <v>0.81991215226939984</v>
      </c>
      <c r="F19" s="17" t="s">
        <v>19</v>
      </c>
      <c r="G19" s="80">
        <f>AVERAGE('2.1 Marija Lukic PD-JU'!G19,'8.1 Зоран Пантић PD'!G19,'10.1 Marija Lukic PD-JU'!G19)</f>
        <v>40</v>
      </c>
      <c r="H19" s="24">
        <f>G19/$G$22</f>
        <v>0.86956521739130432</v>
      </c>
      <c r="I19" s="25"/>
      <c r="J19" s="25"/>
      <c r="K19" s="25"/>
    </row>
    <row r="20" spans="1:11">
      <c r="B20" s="42" t="s">
        <v>48</v>
      </c>
      <c r="C20" s="81">
        <f>SUM(C18:C19)</f>
        <v>45.533333333333331</v>
      </c>
      <c r="D20" s="48">
        <f>SUM(D18:D19)</f>
        <v>1.0000000000000002</v>
      </c>
      <c r="F20" s="17" t="s">
        <v>20</v>
      </c>
      <c r="G20" s="80">
        <f>AVERAGE('2.1 Marija Lukic PD-JU'!G20,'8.1 Зоран Пантић PD'!G20,'10.1 Marija Lukic PD-JU'!G20)</f>
        <v>0</v>
      </c>
      <c r="H20" s="24">
        <f>G20/$G$22</f>
        <v>0</v>
      </c>
      <c r="I20" s="25"/>
      <c r="J20" s="25"/>
      <c r="K20" s="25"/>
    </row>
    <row r="21" spans="1:11">
      <c r="F21" s="17" t="s">
        <v>21</v>
      </c>
      <c r="G21" s="80">
        <f>AVERAGE('2.1 Marija Lukic PD-JU'!G21,'8.1 Зоран Пантић PD'!G21,'10.1 Marija Lukic PD-JU'!G21)</f>
        <v>0</v>
      </c>
      <c r="H21" s="24">
        <f>G21/$G$22</f>
        <v>0</v>
      </c>
      <c r="I21" s="25"/>
      <c r="J21" s="25"/>
      <c r="K21" s="25"/>
    </row>
    <row r="22" spans="1:11">
      <c r="B22" s="154" t="s">
        <v>24</v>
      </c>
      <c r="C22" s="154"/>
      <c r="D22" s="154"/>
      <c r="F22" s="42" t="s">
        <v>48</v>
      </c>
      <c r="G22" s="81">
        <f>SUM(G18:G21)</f>
        <v>46</v>
      </c>
      <c r="H22" s="48">
        <f>SUM(H18:H21)</f>
        <v>1</v>
      </c>
      <c r="I22" s="25"/>
      <c r="J22" s="25"/>
      <c r="K22" s="25"/>
    </row>
    <row r="23" spans="1:11">
      <c r="B23" s="41" t="s">
        <v>47</v>
      </c>
      <c r="C23" s="35" t="s">
        <v>42</v>
      </c>
      <c r="D23" s="35" t="s">
        <v>41</v>
      </c>
    </row>
    <row r="24" spans="1:11">
      <c r="B24" s="17" t="s">
        <v>22</v>
      </c>
      <c r="C24" s="80">
        <f>AVERAGE('2.1 Marija Lukic PD-JU'!C24,'3.1 Mirjana Vasic'!C24,'8.1 Зоран Пантић PD'!C24,'9.1 Ивана Јелић '!C24,'10.1 Marija Lukic PD-JU'!C24)</f>
        <v>30.8</v>
      </c>
      <c r="D24" s="24">
        <f>C24/$C$26</f>
        <v>0.80069324090121319</v>
      </c>
    </row>
    <row r="25" spans="1:11">
      <c r="B25" s="17" t="s">
        <v>23</v>
      </c>
      <c r="C25" s="80">
        <f>AVERAGE('2.1 Marija Lukic PD-JU'!C25,'8.1 Зоран Пантић PD'!C25,'10.1 Marija Lukic PD-JU'!C25)</f>
        <v>7.666666666666667</v>
      </c>
      <c r="D25" s="24">
        <f>C25/$C$26</f>
        <v>0.19930675909878684</v>
      </c>
      <c r="F25" s="38" t="s">
        <v>25</v>
      </c>
      <c r="G25" s="38"/>
      <c r="H25" s="38"/>
      <c r="I25" s="13"/>
    </row>
    <row r="26" spans="1:11">
      <c r="B26" s="42" t="s">
        <v>48</v>
      </c>
      <c r="C26" s="81">
        <f>SUM(C24:C25)</f>
        <v>38.466666666666669</v>
      </c>
      <c r="D26" s="48">
        <f>SUM(D24:D25)</f>
        <v>1</v>
      </c>
      <c r="F26" s="41" t="s">
        <v>47</v>
      </c>
      <c r="G26" s="35" t="s">
        <v>42</v>
      </c>
      <c r="H26" s="35" t="s">
        <v>41</v>
      </c>
      <c r="J26" s="13"/>
      <c r="K26" s="13"/>
    </row>
    <row r="27" spans="1:11">
      <c r="F27" s="20" t="s">
        <v>26</v>
      </c>
      <c r="G27" s="80">
        <f>AVERAGE('2.1 Marija Lukic PD-JU'!G27,'3.1 Mirjana Vasic'!G27,'8.1 Зоран Пантић PD'!G27,'9.1 Ивана Јелић '!G27,'10.1 Marija Lukic PD-JU'!G27)</f>
        <v>1.6</v>
      </c>
      <c r="H27" s="24">
        <f>G27/$G$32</f>
        <v>3.8772213247172865E-2</v>
      </c>
      <c r="I27" s="25"/>
      <c r="J27" s="25"/>
      <c r="K27" s="25"/>
    </row>
    <row r="28" spans="1:11">
      <c r="B28" s="29" t="s">
        <v>31</v>
      </c>
      <c r="C28" s="29"/>
      <c r="D28" s="26"/>
      <c r="E28" s="40"/>
      <c r="F28" s="20" t="s">
        <v>27</v>
      </c>
      <c r="G28" s="80">
        <f>AVERAGE('2.1 Marija Lukic PD-JU'!G28,'8.1 Зоран Пантић PD'!G28,'10.1 Marija Lukic PD-JU'!G28)</f>
        <v>9.6666666666666661</v>
      </c>
      <c r="H28" s="24">
        <f>G28/$G$32</f>
        <v>0.23424878836833601</v>
      </c>
      <c r="I28" s="25"/>
      <c r="J28" s="25"/>
      <c r="K28" s="25"/>
    </row>
    <row r="29" spans="1:11" ht="15.75" customHeight="1">
      <c r="B29" s="41" t="s">
        <v>47</v>
      </c>
      <c r="C29" s="35" t="s">
        <v>42</v>
      </c>
      <c r="D29" s="35" t="s">
        <v>41</v>
      </c>
      <c r="E29" s="40"/>
      <c r="F29" s="20" t="s">
        <v>28</v>
      </c>
      <c r="G29" s="80">
        <f>AVERAGE('2.1 Marija Lukic PD-JU'!G29,'8.1 Зоран Пантић PD'!G29,'10.1 Marija Lukic PD-JU'!G29)</f>
        <v>19.666666666666668</v>
      </c>
      <c r="H29" s="24">
        <f>G29/$G$32</f>
        <v>0.47657512116316642</v>
      </c>
      <c r="I29" s="25"/>
      <c r="J29" s="25"/>
      <c r="K29" s="25"/>
    </row>
    <row r="30" spans="1:11">
      <c r="B30" s="20" t="s">
        <v>32</v>
      </c>
      <c r="C30" s="80">
        <f>AVERAGE('2.1 Marija Lukic PD-JU'!C30,'3.1 Mirjana Vasic'!C30,'8.1 Зоран Пантић PD'!C30,'9.1 Ивана Јелић '!C30,'10.1 Marija Lukic PD-JU'!C30)</f>
        <v>30.6</v>
      </c>
      <c r="D30" s="24">
        <f>C30/$C$34</f>
        <v>0.77928692699490665</v>
      </c>
      <c r="F30" s="20" t="s">
        <v>29</v>
      </c>
      <c r="G30" s="80">
        <f>AVERAGE('2.1 Marija Lukic PD-JU'!G30,'8.1 Зоран Пантић PD'!G30,'10.1 Marija Lukic PD-JU'!G30)</f>
        <v>8.3333333333333339</v>
      </c>
      <c r="H30" s="24">
        <f>G30/$G$32</f>
        <v>0.20193861066235866</v>
      </c>
      <c r="I30" s="25"/>
      <c r="J30" s="25"/>
      <c r="K30" s="25"/>
    </row>
    <row r="31" spans="1:11">
      <c r="B31" s="22" t="s">
        <v>35</v>
      </c>
      <c r="C31" s="80">
        <f>AVERAGE('2.1 Marija Lukic PD-JU'!C31,'8.1 Зоран Пантић PD'!C31,'10.1 Marija Lukic PD-JU'!C31)</f>
        <v>7</v>
      </c>
      <c r="D31" s="24">
        <f>C31/$C$34</f>
        <v>0.17826825127334467</v>
      </c>
      <c r="F31" s="20" t="s">
        <v>30</v>
      </c>
      <c r="G31" s="80">
        <f>AVERAGE('2.1 Marija Lukic PD-JU'!G31,'8.1 Зоран Пантић PD'!G31,'10.1 Marija Lukic PD-JU'!G31)</f>
        <v>2</v>
      </c>
      <c r="H31" s="24">
        <f>G31/$G$32</f>
        <v>4.8465266558966075E-2</v>
      </c>
      <c r="I31" s="25"/>
      <c r="J31" s="25"/>
      <c r="K31" s="25"/>
    </row>
    <row r="32" spans="1:11">
      <c r="B32" s="20" t="s">
        <v>33</v>
      </c>
      <c r="C32" s="80">
        <f>AVERAGE('2.1 Marija Lukic PD-JU'!C32,'8.1 Зоран Пантић PD'!C32,'10.1 Marija Lukic PD-JU'!C32)</f>
        <v>1.6666666666666667</v>
      </c>
      <c r="D32" s="24">
        <f>C32/$C$34</f>
        <v>4.2444821731748732E-2</v>
      </c>
      <c r="F32" s="42" t="s">
        <v>48</v>
      </c>
      <c r="G32" s="81">
        <f>SUM(G27:G31)</f>
        <v>41.266666666666666</v>
      </c>
      <c r="H32" s="48">
        <f>SUM(H27:H31)</f>
        <v>1</v>
      </c>
      <c r="I32" s="19"/>
      <c r="J32" s="19"/>
      <c r="K32" s="19"/>
    </row>
    <row r="33" spans="1:12">
      <c r="B33" s="22" t="s">
        <v>50</v>
      </c>
      <c r="C33" s="80">
        <f>AVERAGE('2.1 Marija Lukic PD-JU'!C33,'8.1 Зоран Пантић PD'!C33,'10.1 Marija Lukic PD-JU'!C33)</f>
        <v>0</v>
      </c>
      <c r="D33" s="24">
        <f>C33/$C$34</f>
        <v>0</v>
      </c>
      <c r="F33" s="21"/>
      <c r="G33" s="21"/>
      <c r="H33" s="19"/>
      <c r="I33" s="19"/>
      <c r="J33" s="19"/>
      <c r="K33" s="19"/>
    </row>
    <row r="34" spans="1:12">
      <c r="B34" s="42" t="s">
        <v>48</v>
      </c>
      <c r="C34" s="81">
        <f>SUM(C30:C33)</f>
        <v>39.266666666666666</v>
      </c>
      <c r="D34" s="24">
        <f>SUM(D30:D33)</f>
        <v>1</v>
      </c>
      <c r="F34" s="21"/>
      <c r="G34" s="21"/>
      <c r="H34" s="19"/>
      <c r="I34" s="19"/>
      <c r="J34" s="19"/>
      <c r="K34" s="19"/>
    </row>
    <row r="35" spans="1:12">
      <c r="B35" s="13"/>
      <c r="C35" s="13"/>
    </row>
    <row r="36" spans="1:12">
      <c r="B36" s="13"/>
      <c r="C36" s="13"/>
    </row>
    <row r="37" spans="1:12" ht="15">
      <c r="A37" s="101"/>
      <c r="B37" s="138" t="s">
        <v>71</v>
      </c>
      <c r="C37" s="138"/>
      <c r="D37" s="138"/>
      <c r="E37" s="138"/>
      <c r="F37" s="138"/>
      <c r="G37" s="138"/>
      <c r="H37" s="138"/>
      <c r="I37" s="138"/>
    </row>
    <row r="38" spans="1:12" ht="14.25">
      <c r="A38" s="101"/>
      <c r="B38" s="141" t="s">
        <v>135</v>
      </c>
      <c r="C38" s="141"/>
      <c r="D38" s="141"/>
      <c r="E38" s="141"/>
      <c r="F38" s="141"/>
      <c r="G38" s="141"/>
      <c r="H38" s="141"/>
      <c r="I38" s="141"/>
    </row>
    <row r="39" spans="1:12" ht="15">
      <c r="A39" s="101"/>
      <c r="B39" s="64"/>
      <c r="C39" s="53"/>
      <c r="D39" s="53"/>
      <c r="E39" s="53"/>
      <c r="F39" s="53"/>
      <c r="G39" s="53"/>
    </row>
    <row r="40" spans="1:12" ht="15.75">
      <c r="A40" s="101"/>
      <c r="B40" s="110"/>
      <c r="C40" s="61"/>
      <c r="D40" s="109"/>
      <c r="E40" s="109"/>
      <c r="F40" s="109"/>
      <c r="G40" s="109"/>
    </row>
    <row r="41" spans="1:12">
      <c r="A41" s="139" t="s">
        <v>79</v>
      </c>
      <c r="B41" s="139"/>
      <c r="C41" s="139"/>
      <c r="D41" s="139"/>
      <c r="E41" s="139"/>
      <c r="F41" s="139"/>
      <c r="G41" s="139"/>
      <c r="H41" s="140"/>
      <c r="I41" s="108">
        <f>I9</f>
        <v>60</v>
      </c>
      <c r="J41" s="62" t="s">
        <v>89</v>
      </c>
      <c r="K41" s="63"/>
    </row>
    <row r="42" spans="1:12">
      <c r="A42" s="101"/>
      <c r="B42" s="54"/>
      <c r="C42" s="54"/>
      <c r="D42" s="62"/>
      <c r="E42" s="19"/>
      <c r="I42" s="108">
        <f>I10</f>
        <v>30</v>
      </c>
      <c r="J42" s="62" t="s">
        <v>90</v>
      </c>
      <c r="K42" s="63"/>
    </row>
    <row r="43" spans="1:12">
      <c r="A43" s="101"/>
      <c r="B43" s="101"/>
      <c r="G43" s="149" t="s">
        <v>39</v>
      </c>
      <c r="H43" s="150"/>
      <c r="I43" s="151" t="str">
        <f>I11</f>
        <v>26.4.-27.5.</v>
      </c>
      <c r="J43" s="151"/>
      <c r="K43" s="101"/>
    </row>
    <row r="44" spans="1:12" ht="15.75">
      <c r="B44" s="55"/>
      <c r="C44" s="56"/>
      <c r="D44" s="56"/>
    </row>
    <row r="45" spans="1:12">
      <c r="B45" s="162" t="s">
        <v>11</v>
      </c>
      <c r="C45" s="162"/>
      <c r="D45" s="163"/>
    </row>
    <row r="46" spans="1:12">
      <c r="B46" s="13"/>
      <c r="C46" s="13"/>
      <c r="D46" s="2"/>
    </row>
    <row r="47" spans="1:12">
      <c r="A47" s="142" t="s">
        <v>0</v>
      </c>
      <c r="B47" s="143" t="s">
        <v>1</v>
      </c>
      <c r="C47" s="144"/>
      <c r="D47" s="144"/>
      <c r="E47" s="144"/>
      <c r="F47" s="144"/>
      <c r="G47" s="145"/>
      <c r="H47" s="152" t="s">
        <v>10</v>
      </c>
      <c r="I47" s="31"/>
      <c r="J47" s="153" t="s">
        <v>69</v>
      </c>
      <c r="K47" s="153"/>
    </row>
    <row r="48" spans="1:12">
      <c r="A48" s="142"/>
      <c r="B48" s="146"/>
      <c r="C48" s="147"/>
      <c r="D48" s="147"/>
      <c r="E48" s="147"/>
      <c r="F48" s="147"/>
      <c r="G48" s="148"/>
      <c r="H48" s="152"/>
      <c r="I48" s="31"/>
      <c r="J48" s="11" t="s">
        <v>42</v>
      </c>
      <c r="K48" s="11" t="s">
        <v>41</v>
      </c>
      <c r="L48" s="6"/>
    </row>
    <row r="49" spans="1:12">
      <c r="A49" s="12">
        <v>1</v>
      </c>
      <c r="B49" s="159" t="s">
        <v>2</v>
      </c>
      <c r="C49" s="160"/>
      <c r="D49" s="160"/>
      <c r="E49" s="160"/>
      <c r="F49" s="160"/>
      <c r="G49" s="161"/>
      <c r="H49" s="82">
        <f>AVERAGE('2.1 Marija Lukic PD-JU'!H49,'3.1 Mirjana Vasic'!H49,'8.1 Зоран Пантић PD'!H49,'9.1 Ивана Јелић '!H49,'10.1 Marija Lukic PD-JU'!H49)</f>
        <v>4.8691525423728814</v>
      </c>
      <c r="I49" s="32"/>
      <c r="J49" s="82">
        <f>AVERAGE('2.1 Marija Lukic PD-JU'!J49,'3.1 Mirjana Vasic'!J49,'8.1 Зоран Пантић PD'!J49,'9.1 Ивана Јелић '!J49,'10.1 Marija Lukic PD-JU'!J49)</f>
        <v>0.4</v>
      </c>
      <c r="K49" s="133">
        <f>J49/(J49+AVERAGE('2.1 Marija Lukic PD-JU'!S49,'3.1 Mirjana Vasic'!S49,'8.1 Зоран Пантић PD'!S49,'9.1 Ивана Јелић '!S49,'10.1 Marija Lukic PD-JU'!S49))</f>
        <v>9.5238095238095247E-3</v>
      </c>
      <c r="L49" s="9"/>
    </row>
    <row r="50" spans="1:12">
      <c r="A50" s="12">
        <v>2</v>
      </c>
      <c r="B50" s="159" t="s">
        <v>3</v>
      </c>
      <c r="C50" s="160"/>
      <c r="D50" s="160"/>
      <c r="E50" s="160"/>
      <c r="F50" s="160"/>
      <c r="G50" s="161"/>
      <c r="H50" s="30">
        <f>AVERAGE('2.1 Marija Lukic PD-JU'!H50,'8.1 Зоран Пантић PD'!H50,'10.1 Marija Lukic PD-JU'!H50)</f>
        <v>4.8777777777777773</v>
      </c>
      <c r="I50" s="32"/>
      <c r="J50" s="80">
        <f>AVERAGE('2.1 Marija Lukic PD-JU'!J50,'8.1 Зоран Пантић PD'!J50,'10.1 Marija Lukic PD-JU'!J50)</f>
        <v>0.33333333333333331</v>
      </c>
      <c r="K50" s="47">
        <f>J50/(J50+AVERAGE('2.1 Marija Lukic PD-JU'!S50,'8.1 Зоран Пантић PD'!S50,'10.1 Marija Lukic PD-JU'!S50))</f>
        <v>8.3333333333333332E-3</v>
      </c>
      <c r="L50" s="9"/>
    </row>
    <row r="51" spans="1:12" ht="12.75" customHeight="1">
      <c r="A51" s="12">
        <v>3</v>
      </c>
      <c r="B51" s="159" t="s">
        <v>4</v>
      </c>
      <c r="C51" s="160"/>
      <c r="D51" s="160"/>
      <c r="E51" s="160"/>
      <c r="F51" s="160"/>
      <c r="G51" s="161"/>
      <c r="H51" s="30">
        <f>AVERAGE('2.1 Marija Lukic PD-JU'!H51,'8.1 Зоран Пантић PD'!H51,'10.1 Marija Lukic PD-JU'!H51)</f>
        <v>4.8721280602636536</v>
      </c>
      <c r="I51" s="32"/>
      <c r="J51" s="80">
        <f>AVERAGE('2.1 Marija Lukic PD-JU'!J51,'8.1 Зоран Пантић PD'!J51,'10.1 Marija Lukic PD-JU'!J51)</f>
        <v>0.33333333333333331</v>
      </c>
      <c r="K51" s="47">
        <f>J51/(J51+AVERAGE('2.1 Marija Lukic PD-JU'!S51,'8.1 Зоран Пантић PD'!S51,'10.1 Marija Lukic PD-JU'!S51))</f>
        <v>8.3333333333333332E-3</v>
      </c>
      <c r="L51" s="9"/>
    </row>
    <row r="52" spans="1:12" ht="12.75" customHeight="1">
      <c r="A52" s="12">
        <v>4</v>
      </c>
      <c r="B52" s="159" t="s">
        <v>5</v>
      </c>
      <c r="C52" s="160"/>
      <c r="D52" s="160"/>
      <c r="E52" s="160"/>
      <c r="F52" s="160"/>
      <c r="G52" s="161"/>
      <c r="H52" s="30">
        <f>AVERAGE('2.1 Marija Lukic PD-JU'!H52,'8.1 Зоран Пантић PD'!H52,'10.1 Marija Lukic PD-JU'!H52)</f>
        <v>4.8555555555555552</v>
      </c>
      <c r="I52" s="32"/>
      <c r="J52" s="80">
        <f>AVERAGE('2.1 Marija Lukic PD-JU'!J52,'8.1 Зоран Пантић PD'!J52,'10.1 Marija Lukic PD-JU'!J52)</f>
        <v>0.33333333333333331</v>
      </c>
      <c r="K52" s="47">
        <f>J52/(J52+AVERAGE('2.1 Marija Lukic PD-JU'!S52,'8.1 Зоран Пантић PD'!S52,'10.1 Marija Lukic PD-JU'!S52))</f>
        <v>8.3333333333333332E-3</v>
      </c>
      <c r="L52" s="9"/>
    </row>
    <row r="53" spans="1:12" ht="12.75" customHeight="1">
      <c r="A53" s="12">
        <v>5</v>
      </c>
      <c r="B53" s="159" t="s">
        <v>6</v>
      </c>
      <c r="C53" s="160"/>
      <c r="D53" s="160"/>
      <c r="E53" s="160"/>
      <c r="F53" s="160"/>
      <c r="G53" s="161"/>
      <c r="H53" s="30">
        <f>AVERAGE('2.1 Marija Lukic PD-JU'!H53,'8.1 Зоран Пантић PD'!H53,'10.1 Marija Lukic PD-JU'!H53)</f>
        <v>4.8999999999999995</v>
      </c>
      <c r="I53" s="32"/>
      <c r="J53" s="80">
        <f>AVERAGE('2.1 Marija Lukic PD-JU'!J53,'8.1 Зоран Пантић PD'!J53,'10.1 Marija Lukic PD-JU'!J53)</f>
        <v>0.33333333333333331</v>
      </c>
      <c r="K53" s="47">
        <f>J53/(J53+AVERAGE('2.1 Marija Lukic PD-JU'!S53,'8.1 Зоран Пантић PD'!S53,'10.1 Marija Lukic PD-JU'!S53))</f>
        <v>8.3333333333333332E-3</v>
      </c>
      <c r="L53" s="9"/>
    </row>
    <row r="54" spans="1:12" ht="12.75" customHeight="1">
      <c r="A54" s="12">
        <v>6</v>
      </c>
      <c r="B54" s="159" t="s">
        <v>7</v>
      </c>
      <c r="C54" s="160"/>
      <c r="D54" s="160"/>
      <c r="E54" s="160"/>
      <c r="F54" s="160"/>
      <c r="G54" s="161"/>
      <c r="H54" s="30">
        <f>AVERAGE('2.1 Marija Lukic PD-JU'!H54,'8.1 Зоран Пантић PD'!H54,'10.1 Marija Lukic PD-JU'!H54)</f>
        <v>4.8610169491525426</v>
      </c>
      <c r="I54" s="32"/>
      <c r="J54" s="80">
        <f>AVERAGE('2.1 Marija Lukic PD-JU'!J54,'8.1 Зоран Пантић PD'!J54,'10.1 Marija Lukic PD-JU'!J54)</f>
        <v>0.33333333333333331</v>
      </c>
      <c r="K54" s="47">
        <f>J54/(J54+AVERAGE('2.1 Marija Lukic PD-JU'!S54,'8.1 Зоран Пантић PD'!S54,'10.1 Marija Lukic PD-JU'!S54))</f>
        <v>8.3333333333333332E-3</v>
      </c>
      <c r="L54" s="9"/>
    </row>
    <row r="55" spans="1:12" ht="30" customHeight="1">
      <c r="A55" s="12">
        <v>7</v>
      </c>
      <c r="B55" s="159" t="s">
        <v>8</v>
      </c>
      <c r="C55" s="160"/>
      <c r="D55" s="160"/>
      <c r="E55" s="160"/>
      <c r="F55" s="160"/>
      <c r="G55" s="161"/>
      <c r="H55" s="30">
        <f>AVERAGE('2.1 Marija Lukic PD-JU'!H55,'8.1 Зоран Пантић PD'!H55,'10.1 Marija Lukic PD-JU'!H55)</f>
        <v>4.8444444444444441</v>
      </c>
      <c r="I55" s="32"/>
      <c r="J55" s="82">
        <f>AVERAGE('2.1 Marija Lukic PD-JU'!J55,'8.1 Зоран Пантић PD'!J55,'10.1 Marija Lukic PD-JU'!J55)</f>
        <v>0.33333333333333331</v>
      </c>
      <c r="K55" s="47">
        <f>J55/(J55+AVERAGE('2.1 Marija Lukic PD-JU'!S55,'8.1 Зоран Пантић PD'!S55,'10.1 Marija Lukic PD-JU'!S55))</f>
        <v>8.3333333333333332E-3</v>
      </c>
      <c r="L55" s="9"/>
    </row>
    <row r="56" spans="1:12" ht="30" customHeight="1">
      <c r="A56" s="12">
        <v>8</v>
      </c>
      <c r="B56" s="159" t="s">
        <v>9</v>
      </c>
      <c r="C56" s="160"/>
      <c r="D56" s="160"/>
      <c r="E56" s="160"/>
      <c r="F56" s="160"/>
      <c r="G56" s="161"/>
      <c r="H56" s="30">
        <f>AVERAGE('2.1 Marija Lukic PD-JU'!H56,'8.1 Зоран Пантић PD'!H56,'10.1 Marija Lukic PD-JU'!H56)</f>
        <v>4.8555555555555552</v>
      </c>
      <c r="I56" s="32"/>
      <c r="J56" s="82">
        <f>AVERAGE('2.1 Marija Lukic PD-JU'!J56,'8.1 Зоран Пантић PD'!J56,'10.1 Marija Lukic PD-JU'!J56)</f>
        <v>0.33333333333333331</v>
      </c>
      <c r="K56" s="47">
        <f>J56/(J56+AVERAGE('2.1 Marija Lukic PD-JU'!S56,'8.1 Зоран Пантић PD'!S56,'10.1 Marija Lukic PD-JU'!S56))</f>
        <v>8.3333333333333332E-3</v>
      </c>
      <c r="L56" s="9"/>
    </row>
    <row r="57" spans="1:12" ht="27" customHeight="1">
      <c r="A57" s="12">
        <v>9</v>
      </c>
      <c r="B57" s="159" t="s">
        <v>43</v>
      </c>
      <c r="C57" s="160"/>
      <c r="D57" s="160"/>
      <c r="E57" s="160"/>
      <c r="F57" s="160"/>
      <c r="G57" s="161"/>
      <c r="H57" s="30">
        <f>AVERAGE('2.1 Marija Lukic PD-JU'!H57,'8.1 Зоран Пантић PD'!H57,'10.1 Marija Lukic PD-JU'!H57)</f>
        <v>4.9054613935969869</v>
      </c>
      <c r="I57" s="32"/>
      <c r="J57" s="82">
        <f>AVERAGE('2.1 Marija Lukic PD-JU'!J57,'8.1 Зоран Пантић PD'!J57,'10.1 Marija Lukic PD-JU'!J57)</f>
        <v>0.33333333333333331</v>
      </c>
      <c r="K57" s="47">
        <f>J57/(J57+AVERAGE('2.1 Marija Lukic PD-JU'!S57,'8.1 Зоран Пантић PD'!S57,'10.1 Marija Lukic PD-JU'!S57))</f>
        <v>8.3333333333333332E-3</v>
      </c>
      <c r="L57" s="9"/>
    </row>
    <row r="58" spans="1:12" ht="40.5" customHeight="1">
      <c r="A58" s="165" t="s">
        <v>12</v>
      </c>
      <c r="B58" s="166"/>
      <c r="C58" s="166"/>
      <c r="D58" s="166"/>
      <c r="E58" s="166"/>
      <c r="F58" s="166"/>
      <c r="G58" s="167"/>
      <c r="H58" s="83">
        <f>AVERAGE(H49:H57)</f>
        <v>4.8712324754132661</v>
      </c>
      <c r="I58" s="49"/>
      <c r="J58" s="164" t="s">
        <v>113</v>
      </c>
      <c r="K58" s="164"/>
      <c r="L58" s="50">
        <f>SUM(J49:J57)</f>
        <v>3.0666666666666669</v>
      </c>
    </row>
    <row r="61" spans="1:12">
      <c r="B61" s="15" t="s">
        <v>145</v>
      </c>
      <c r="I61" s="1"/>
      <c r="J61" s="26"/>
      <c r="K61" s="26"/>
      <c r="L61" s="27"/>
    </row>
    <row r="62" spans="1:12">
      <c r="B62" s="15" t="s">
        <v>146</v>
      </c>
    </row>
    <row r="63" spans="1:12">
      <c r="B63" s="15" t="s">
        <v>147</v>
      </c>
      <c r="D63" t="s">
        <v>156</v>
      </c>
      <c r="I63" s="1"/>
      <c r="J63" s="26"/>
      <c r="K63" s="26"/>
      <c r="L63" s="27"/>
    </row>
  </sheetData>
  <mergeCells count="29">
    <mergeCell ref="B55:G55"/>
    <mergeCell ref="B56:G56"/>
    <mergeCell ref="B57:G57"/>
    <mergeCell ref="A58:G58"/>
    <mergeCell ref="J58:K58"/>
    <mergeCell ref="B54:G54"/>
    <mergeCell ref="B22:D22"/>
    <mergeCell ref="B45:D45"/>
    <mergeCell ref="A47:A48"/>
    <mergeCell ref="B47:G48"/>
    <mergeCell ref="B49:G49"/>
    <mergeCell ref="B50:G50"/>
    <mergeCell ref="B51:G51"/>
    <mergeCell ref="B52:G52"/>
    <mergeCell ref="B53:G53"/>
    <mergeCell ref="J47:K47"/>
    <mergeCell ref="A14:H14"/>
    <mergeCell ref="F16:H16"/>
    <mergeCell ref="B37:I37"/>
    <mergeCell ref="B38:I38"/>
    <mergeCell ref="A41:H41"/>
    <mergeCell ref="G43:H43"/>
    <mergeCell ref="I43:J43"/>
    <mergeCell ref="H47:H48"/>
    <mergeCell ref="B5:I5"/>
    <mergeCell ref="B6:I6"/>
    <mergeCell ref="A9:H9"/>
    <mergeCell ref="G11:H11"/>
    <mergeCell ref="I11:J11"/>
  </mergeCells>
  <pageMargins left="0.5" right="0.5" top="1" bottom="1" header="0.5" footer="0.5"/>
  <pageSetup orientation="landscape" verticalDpi="1200" r:id="rId1"/>
  <headerFooter alignWithMargins="0">
    <oddHeader xml:space="preserve">&amp;CСТАТИСТИЧКИ ИЗВЕШТАЈ О ВРЕДНОВАЊУ КВАЛИТЕТА ПЕДАГОШКОГ РАДА САРАДНИКА
НА ВИСОКОЈ ШКОЛИ СТРУКОВНИХ СТУДИЈА ЗА ВАСПИТАЧЕ У ШАПЦУ </oddHeader>
    <oddFooter>&amp;C&amp;P</oddFoot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30"/>
  <sheetViews>
    <sheetView topLeftCell="A7" workbookViewId="0">
      <selection activeCell="C31" sqref="C31"/>
    </sheetView>
  </sheetViews>
  <sheetFormatPr defaultRowHeight="12.75"/>
  <cols>
    <col min="1" max="1" width="2" bestFit="1" customWidth="1"/>
    <col min="2" max="2" width="41.5703125" customWidth="1"/>
    <col min="3" max="3" width="30.140625" customWidth="1"/>
    <col min="4" max="4" width="11.5703125" customWidth="1"/>
    <col min="5" max="5" width="5.5703125" customWidth="1"/>
    <col min="6" max="6" width="14.7109375" customWidth="1"/>
    <col min="7" max="7" width="11.140625" customWidth="1"/>
  </cols>
  <sheetData>
    <row r="1" spans="1:7" ht="12.75" customHeight="1">
      <c r="A1" s="114"/>
      <c r="B1" s="114"/>
      <c r="C1" s="114"/>
      <c r="D1" s="114"/>
      <c r="E1" s="114"/>
      <c r="F1" s="114"/>
      <c r="G1" s="114"/>
    </row>
    <row r="2" spans="1:7">
      <c r="A2" s="52"/>
      <c r="B2" s="52"/>
      <c r="C2" s="52"/>
      <c r="D2" s="52"/>
      <c r="E2" s="52"/>
      <c r="F2" s="52"/>
      <c r="G2" s="52"/>
    </row>
    <row r="3" spans="1:7">
      <c r="A3" s="52"/>
      <c r="B3" s="52"/>
      <c r="C3" s="60" t="s">
        <v>88</v>
      </c>
      <c r="D3" s="52"/>
      <c r="E3" s="52"/>
      <c r="F3" s="52"/>
      <c r="G3" s="52"/>
    </row>
    <row r="4" spans="1:7" ht="15.75">
      <c r="A4" s="52"/>
      <c r="B4" s="14"/>
      <c r="C4" s="61" t="s">
        <v>95</v>
      </c>
      <c r="D4" s="2"/>
      <c r="E4" s="2"/>
      <c r="F4" s="2"/>
      <c r="G4" s="2"/>
    </row>
    <row r="5" spans="1:7" ht="15.75">
      <c r="A5" s="52"/>
      <c r="B5" s="14"/>
      <c r="C5" s="61"/>
      <c r="D5" s="2"/>
      <c r="E5" s="2"/>
      <c r="F5" s="2"/>
      <c r="G5" s="2"/>
    </row>
    <row r="6" spans="1:7">
      <c r="A6" s="52"/>
      <c r="B6" s="149" t="s">
        <v>79</v>
      </c>
      <c r="C6" s="149"/>
      <c r="D6" s="149"/>
      <c r="E6" s="84">
        <v>60</v>
      </c>
      <c r="F6" s="62" t="s">
        <v>89</v>
      </c>
      <c r="G6" s="63"/>
    </row>
    <row r="7" spans="1:7">
      <c r="A7" s="52"/>
      <c r="B7" s="54"/>
      <c r="C7" s="149"/>
      <c r="D7" s="172"/>
      <c r="E7" s="84">
        <v>30</v>
      </c>
      <c r="F7" s="62" t="s">
        <v>90</v>
      </c>
      <c r="G7" s="63"/>
    </row>
    <row r="8" spans="1:7">
      <c r="A8" s="52"/>
      <c r="B8" s="52"/>
      <c r="C8" s="149" t="s">
        <v>39</v>
      </c>
      <c r="D8" s="150"/>
      <c r="E8" s="151" t="s">
        <v>155</v>
      </c>
      <c r="F8" s="151"/>
      <c r="G8" s="52"/>
    </row>
    <row r="9" spans="1:7" ht="15.75">
      <c r="B9" s="55"/>
      <c r="C9" s="56"/>
      <c r="D9" s="56"/>
    </row>
    <row r="10" spans="1:7" ht="15">
      <c r="A10" s="52"/>
      <c r="B10" s="125" t="s">
        <v>142</v>
      </c>
      <c r="C10" s="53"/>
      <c r="D10" s="53"/>
      <c r="E10" s="53"/>
      <c r="F10" s="53"/>
      <c r="G10" s="53"/>
    </row>
    <row r="11" spans="1:7">
      <c r="A11" s="52"/>
      <c r="B11" s="26"/>
      <c r="C11" s="53"/>
      <c r="D11" s="53"/>
      <c r="E11" s="53"/>
      <c r="F11" s="53"/>
      <c r="G11" s="53"/>
    </row>
    <row r="12" spans="1:7" ht="15.75">
      <c r="B12" s="58" t="s">
        <v>80</v>
      </c>
    </row>
    <row r="13" spans="1:7" ht="39" customHeight="1">
      <c r="A13" s="57"/>
      <c r="B13" s="65" t="s">
        <v>91</v>
      </c>
      <c r="C13" s="59" t="s">
        <v>81</v>
      </c>
      <c r="D13" s="59" t="s">
        <v>82</v>
      </c>
      <c r="E13" s="173" t="s">
        <v>83</v>
      </c>
      <c r="F13" s="174"/>
      <c r="G13" s="59" t="s">
        <v>82</v>
      </c>
    </row>
    <row r="14" spans="1:7" ht="16.5" customHeight="1">
      <c r="A14" s="66">
        <v>1</v>
      </c>
      <c r="B14" s="67" t="s">
        <v>96</v>
      </c>
      <c r="C14" s="68" t="s">
        <v>97</v>
      </c>
      <c r="D14" s="69">
        <f>'1. Dr Andjelka Lazic'!H58</f>
        <v>4.4981481481481485</v>
      </c>
      <c r="E14" s="168"/>
      <c r="F14" s="169"/>
      <c r="G14" s="69"/>
    </row>
    <row r="15" spans="1:7" ht="15">
      <c r="A15" s="66">
        <v>2</v>
      </c>
      <c r="B15" s="67" t="s">
        <v>98</v>
      </c>
      <c r="C15" s="126" t="s">
        <v>143</v>
      </c>
      <c r="D15" s="69">
        <f>'2. Dr Mira Jovanovic'!H58</f>
        <v>4.9849340866290017</v>
      </c>
      <c r="E15" s="168" t="s">
        <v>92</v>
      </c>
      <c r="F15" s="169"/>
      <c r="G15" s="69">
        <f>'2.1 Marija Lukic PD-JU'!H58</f>
        <v>4.9924670433145009</v>
      </c>
    </row>
    <row r="16" spans="1:7" ht="15">
      <c r="A16" s="66">
        <v>3</v>
      </c>
      <c r="B16" s="67" t="s">
        <v>99</v>
      </c>
      <c r="C16" s="126" t="s">
        <v>107</v>
      </c>
      <c r="D16" s="69">
        <f>'3. Dr Milena Djurkovic'!H58</f>
        <v>4.8833333333333329</v>
      </c>
      <c r="E16" s="168" t="s">
        <v>136</v>
      </c>
      <c r="F16" s="169"/>
      <c r="G16" s="69">
        <f>'3.1 Mirjana Vasic'!H58</f>
        <v>4.7960257159555812</v>
      </c>
    </row>
    <row r="17" spans="1:7" ht="15">
      <c r="A17" s="66">
        <v>4</v>
      </c>
      <c r="B17" s="67" t="s">
        <v>108</v>
      </c>
      <c r="C17" s="93" t="s">
        <v>127</v>
      </c>
      <c r="D17" s="69">
        <f>'4. Tatjana Stankovic'!H53</f>
        <v>4.8875000000000002</v>
      </c>
      <c r="E17" s="168"/>
      <c r="F17" s="169"/>
      <c r="G17" s="69"/>
    </row>
    <row r="18" spans="1:7" ht="36" customHeight="1">
      <c r="A18" s="70"/>
      <c r="B18" s="71" t="s">
        <v>93</v>
      </c>
      <c r="C18" s="59" t="s">
        <v>81</v>
      </c>
      <c r="D18" s="59" t="s">
        <v>82</v>
      </c>
      <c r="E18" s="173" t="s">
        <v>83</v>
      </c>
      <c r="F18" s="174"/>
      <c r="G18" s="59" t="s">
        <v>82</v>
      </c>
    </row>
    <row r="19" spans="1:7" ht="15">
      <c r="A19" s="66">
        <v>1</v>
      </c>
      <c r="B19" s="67" t="s">
        <v>100</v>
      </c>
      <c r="C19" s="68" t="s">
        <v>84</v>
      </c>
      <c r="D19" s="69">
        <f>'5. Mr Branka Pavlovic PD-JU'!H58</f>
        <v>4.8666666666666663</v>
      </c>
      <c r="E19" s="168"/>
      <c r="F19" s="169"/>
      <c r="G19" s="69"/>
    </row>
    <row r="20" spans="1:7" ht="15">
      <c r="A20" s="66">
        <v>2</v>
      </c>
      <c r="B20" s="67" t="s">
        <v>101</v>
      </c>
      <c r="C20" s="68" t="s">
        <v>97</v>
      </c>
      <c r="D20" s="69">
        <f>'6. Dr Andjelka Lazic PD-JU'!H58</f>
        <v>4.8074074074074069</v>
      </c>
      <c r="E20" s="168"/>
      <c r="F20" s="169"/>
      <c r="G20" s="69"/>
    </row>
    <row r="21" spans="1:7" ht="15">
      <c r="A21" s="66">
        <v>3</v>
      </c>
      <c r="B21" s="67" t="s">
        <v>102</v>
      </c>
      <c r="C21" s="72" t="s">
        <v>103</v>
      </c>
      <c r="D21" s="73">
        <f>'7. Mr Tatjana Bajic PD'!H58</f>
        <v>4.1734932798151192</v>
      </c>
      <c r="E21" s="168"/>
      <c r="F21" s="169"/>
      <c r="G21" s="73"/>
    </row>
    <row r="22" spans="1:7" ht="15">
      <c r="A22" s="66">
        <v>4</v>
      </c>
      <c r="B22" s="67" t="s">
        <v>104</v>
      </c>
      <c r="C22" s="72" t="s">
        <v>94</v>
      </c>
      <c r="D22" s="73">
        <f>'8. Dr Sava Maksimovic PD'!H58</f>
        <v>4.4022988505747129</v>
      </c>
      <c r="E22" s="168" t="s">
        <v>160</v>
      </c>
      <c r="F22" s="169"/>
      <c r="G22" s="73">
        <f>'8.1 Зоран Пантић PD'!H58</f>
        <v>4.6185185185185178</v>
      </c>
    </row>
    <row r="23" spans="1:7" ht="15">
      <c r="A23" s="66">
        <v>5</v>
      </c>
      <c r="B23" s="67" t="s">
        <v>105</v>
      </c>
      <c r="C23" s="72" t="s">
        <v>138</v>
      </c>
      <c r="D23" s="73">
        <f>'9. Драгиша Маринковић PD-JU'!H58</f>
        <v>5</v>
      </c>
      <c r="E23" s="168" t="s">
        <v>161</v>
      </c>
      <c r="F23" s="169"/>
      <c r="G23" s="73">
        <f>'9.1 Ивана Јелић '!H58</f>
        <v>5</v>
      </c>
    </row>
    <row r="24" spans="1:7" ht="15">
      <c r="A24" s="66">
        <v>6</v>
      </c>
      <c r="B24" s="67" t="s">
        <v>106</v>
      </c>
      <c r="C24" s="72" t="s">
        <v>137</v>
      </c>
      <c r="D24" s="73">
        <f>'10.Dr Aleksandra Maksimovic'!H58</f>
        <v>5</v>
      </c>
      <c r="E24" s="168" t="s">
        <v>92</v>
      </c>
      <c r="F24" s="169"/>
      <c r="G24" s="73">
        <f>'10.1 Marija Lukic PD-JU'!H58</f>
        <v>5</v>
      </c>
    </row>
    <row r="25" spans="1:7" ht="14.25">
      <c r="B25" s="74" t="s">
        <v>85</v>
      </c>
      <c r="C25" s="75" t="s">
        <v>86</v>
      </c>
      <c r="D25" s="76">
        <f>AVERAGE(D14:D17,D19:D24)</f>
        <v>4.7503781772574385</v>
      </c>
      <c r="E25" s="170" t="s">
        <v>87</v>
      </c>
      <c r="F25" s="171"/>
      <c r="G25" s="76">
        <f>AVERAGE(G14:G17,G19:G24)</f>
        <v>4.8814022555577194</v>
      </c>
    </row>
    <row r="26" spans="1:7" ht="14.25">
      <c r="B26" s="170" t="s">
        <v>134</v>
      </c>
      <c r="C26" s="171"/>
      <c r="D26" s="76">
        <f>AVERAGE(D25,G25)</f>
        <v>4.8158902164075794</v>
      </c>
      <c r="E26" s="111"/>
      <c r="F26" s="111"/>
      <c r="G26" s="112"/>
    </row>
    <row r="28" spans="1:7">
      <c r="B28" s="15" t="s">
        <v>145</v>
      </c>
    </row>
    <row r="29" spans="1:7">
      <c r="B29" s="15" t="s">
        <v>146</v>
      </c>
    </row>
    <row r="30" spans="1:7">
      <c r="B30" s="15" t="s">
        <v>157</v>
      </c>
    </row>
  </sheetData>
  <mergeCells count="18">
    <mergeCell ref="E14:F14"/>
    <mergeCell ref="E15:F15"/>
    <mergeCell ref="E16:F16"/>
    <mergeCell ref="E17:F17"/>
    <mergeCell ref="E22:F22"/>
    <mergeCell ref="E18:F18"/>
    <mergeCell ref="E19:F19"/>
    <mergeCell ref="B6:D6"/>
    <mergeCell ref="C7:D7"/>
    <mergeCell ref="C8:D8"/>
    <mergeCell ref="E8:F8"/>
    <mergeCell ref="E13:F13"/>
    <mergeCell ref="E20:F20"/>
    <mergeCell ref="E21:F21"/>
    <mergeCell ref="E23:F23"/>
    <mergeCell ref="B26:C26"/>
    <mergeCell ref="E25:F25"/>
    <mergeCell ref="E24:F24"/>
  </mergeCells>
  <pageMargins left="0.7" right="0.7" top="0.75" bottom="0.75" header="0.3" footer="0.3"/>
  <pageSetup orientation="landscape" horizontalDpi="1200" verticalDpi="1200" r:id="rId1"/>
  <headerFooter>
    <oddHeader xml:space="preserve">&amp;CПРОСЕЧНЕ ОЦЕНЕ О КВАЛИТЕТУ ПЕДАГОШКОГ РАДА НАСТАВНИКА И САРАДНИКА
ВРЕДНОВАНОМ ОД СТРАНЕ СТУДЕНАТА НА ВИСОКОЈ ШКОЛИ СТРУКОВНИХ СТУДИЈА ЗА ВАСПИТАЧЕ У ШАПЦУ </oddHead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C150"/>
  <sheetViews>
    <sheetView topLeftCell="T1" workbookViewId="0">
      <selection activeCell="V19" sqref="V19:AY19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81" width="2.7109375" customWidth="1"/>
  </cols>
  <sheetData>
    <row r="1" spans="1:81">
      <c r="A1" s="29"/>
      <c r="B1" s="29"/>
      <c r="C1" s="29"/>
      <c r="D1" s="29"/>
      <c r="E1" s="29"/>
      <c r="F1" s="29"/>
      <c r="G1" s="29"/>
      <c r="H1" s="29"/>
      <c r="I1" s="29"/>
      <c r="J1" s="29"/>
      <c r="K1" s="3"/>
      <c r="L1" s="3"/>
      <c r="M1" s="3"/>
      <c r="N1" s="3"/>
      <c r="O1" s="3"/>
      <c r="P1" s="3"/>
      <c r="Q1" s="3"/>
      <c r="R1" s="3"/>
      <c r="S1" s="3"/>
      <c r="T1" s="3"/>
    </row>
    <row r="2" spans="1:81">
      <c r="A2" s="29"/>
      <c r="B2" s="29"/>
      <c r="C2" s="29"/>
      <c r="D2" s="29"/>
      <c r="E2" s="29"/>
      <c r="F2" s="29"/>
      <c r="G2" s="29"/>
      <c r="H2" s="29"/>
      <c r="I2" s="29"/>
      <c r="J2" s="29"/>
      <c r="K2" s="3"/>
      <c r="L2" s="3"/>
      <c r="M2" s="3"/>
      <c r="N2" s="3"/>
      <c r="O2" s="3"/>
      <c r="P2" s="3"/>
      <c r="Q2" s="3"/>
      <c r="R2" s="3"/>
      <c r="S2" s="3"/>
      <c r="T2" s="3"/>
    </row>
    <row r="4" spans="1:81">
      <c r="A4" s="199" t="s">
        <v>73</v>
      </c>
      <c r="B4" s="199"/>
      <c r="C4" s="199"/>
      <c r="D4" s="199"/>
      <c r="E4" s="199"/>
      <c r="F4" s="163"/>
      <c r="G4" s="163"/>
      <c r="H4" s="163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1:81" ht="18" customHeight="1">
      <c r="A5" s="27"/>
      <c r="B5" s="27"/>
      <c r="C5" s="27"/>
      <c r="D5" s="27"/>
      <c r="E5" s="27"/>
      <c r="F5" s="27"/>
      <c r="G5" s="27"/>
      <c r="H5" s="27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1:81" ht="15.75" customHeight="1">
      <c r="A6" s="199" t="s">
        <v>72</v>
      </c>
      <c r="B6" s="199"/>
      <c r="C6" s="199"/>
      <c r="D6" s="199"/>
      <c r="E6" s="199"/>
      <c r="F6" s="199"/>
      <c r="G6" s="199"/>
      <c r="H6" s="199"/>
      <c r="I6" s="14"/>
      <c r="J6" s="14"/>
      <c r="K6" s="14"/>
    </row>
    <row r="7" spans="1:81">
      <c r="A7" s="199" t="s">
        <v>74</v>
      </c>
      <c r="B7" s="199"/>
      <c r="C7" s="199"/>
      <c r="D7" s="199"/>
      <c r="E7" s="199"/>
      <c r="F7" s="199"/>
      <c r="G7" s="199"/>
      <c r="H7" s="199"/>
      <c r="I7" s="14"/>
    </row>
    <row r="8" spans="1:81">
      <c r="A8" s="14"/>
      <c r="B8" s="2"/>
      <c r="C8" s="2"/>
      <c r="D8" s="2"/>
      <c r="E8" s="2"/>
      <c r="F8" s="2"/>
      <c r="G8" s="2"/>
    </row>
    <row r="9" spans="1:81">
      <c r="A9" s="156" t="s">
        <v>13</v>
      </c>
      <c r="B9" s="156"/>
      <c r="C9" s="156"/>
      <c r="D9" s="156"/>
      <c r="E9" s="156"/>
      <c r="F9" s="156"/>
      <c r="G9" s="200"/>
      <c r="H9" s="103">
        <v>60</v>
      </c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34" t="s">
        <v>44</v>
      </c>
    </row>
    <row r="10" spans="1:81">
      <c r="A10" s="149" t="s">
        <v>39</v>
      </c>
      <c r="B10" s="149"/>
      <c r="C10" s="149"/>
      <c r="D10" s="149"/>
      <c r="E10" s="149"/>
      <c r="F10" s="149"/>
      <c r="G10" s="172"/>
      <c r="H10" s="103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V10" s="193" t="s">
        <v>16</v>
      </c>
      <c r="W10" s="193"/>
      <c r="X10" s="193"/>
      <c r="Y10" s="193"/>
      <c r="Z10" s="193"/>
      <c r="AA10" s="193"/>
      <c r="AB10" s="193"/>
      <c r="AC10" s="193"/>
      <c r="AD10" s="193"/>
      <c r="AE10" s="193"/>
      <c r="AF10" s="193"/>
      <c r="AG10" s="193"/>
      <c r="AH10" s="193"/>
      <c r="AI10" s="193"/>
      <c r="AJ10" s="193"/>
      <c r="AK10" s="193"/>
      <c r="AL10" s="193"/>
      <c r="AM10" s="193"/>
      <c r="AN10" s="193"/>
      <c r="AO10" s="193"/>
      <c r="AP10" s="193"/>
      <c r="AQ10" s="193"/>
      <c r="AR10" s="193"/>
      <c r="AS10" s="193"/>
      <c r="AT10" s="193"/>
      <c r="AU10" s="193"/>
      <c r="AV10" s="193"/>
      <c r="AW10" s="193"/>
      <c r="AX10" s="193"/>
      <c r="AY10" s="193"/>
      <c r="AZ10" s="193"/>
      <c r="BA10" s="193"/>
      <c r="BB10" s="193"/>
      <c r="BC10" s="193"/>
      <c r="BD10" s="193"/>
      <c r="BE10" s="193"/>
      <c r="BF10" s="193"/>
      <c r="BG10" s="193"/>
      <c r="BH10" s="193"/>
      <c r="BI10" s="193"/>
      <c r="BJ10" s="193"/>
      <c r="BK10" s="193"/>
      <c r="BL10" s="193"/>
      <c r="BM10" s="193"/>
      <c r="BN10" s="193"/>
      <c r="BO10" s="193"/>
      <c r="BP10" s="193"/>
      <c r="BQ10" s="193"/>
      <c r="BR10" s="193"/>
      <c r="BS10" s="193"/>
      <c r="BT10" s="193"/>
      <c r="BU10" s="193"/>
      <c r="BV10" s="193"/>
      <c r="BW10" s="193"/>
      <c r="BX10" s="193"/>
      <c r="BY10" s="193"/>
      <c r="BZ10" s="193"/>
      <c r="CA10" s="193"/>
      <c r="CB10" s="193"/>
      <c r="CC10" s="193"/>
    </row>
    <row r="11" spans="1:81">
      <c r="A11" s="28"/>
      <c r="B11" s="28"/>
      <c r="C11" s="28"/>
      <c r="D11" s="28"/>
      <c r="E11" s="28"/>
      <c r="F11" s="28"/>
      <c r="G11" s="51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3"/>
      <c r="BW11" s="23"/>
      <c r="BX11" s="23"/>
      <c r="BY11" s="23"/>
      <c r="BZ11" s="23"/>
      <c r="CA11" s="23"/>
      <c r="CB11" s="23"/>
      <c r="CC11" s="23"/>
    </row>
    <row r="12" spans="1:81">
      <c r="A12" s="28"/>
      <c r="B12" s="28"/>
      <c r="C12" s="28"/>
      <c r="D12" s="28"/>
      <c r="E12" s="28"/>
      <c r="F12" s="28"/>
      <c r="G12" s="51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</row>
    <row r="13" spans="1:81">
      <c r="V13" s="194" t="s">
        <v>60</v>
      </c>
      <c r="W13" s="194"/>
      <c r="X13" s="194"/>
      <c r="Y13" s="194"/>
      <c r="Z13" s="194"/>
      <c r="AA13" s="194"/>
      <c r="AB13" s="194"/>
      <c r="AC13" s="194"/>
      <c r="AD13" s="194"/>
      <c r="AE13" s="194"/>
      <c r="AF13" s="194"/>
      <c r="AG13" s="194"/>
      <c r="AH13" s="194"/>
      <c r="AI13" s="194"/>
      <c r="AJ13" s="194"/>
      <c r="AK13" s="194"/>
      <c r="AL13" s="194"/>
      <c r="AM13" s="194"/>
      <c r="AN13" s="194"/>
      <c r="AO13" s="194"/>
      <c r="AP13" s="194"/>
      <c r="AQ13" s="194"/>
      <c r="AR13" s="194"/>
      <c r="AS13" s="194"/>
      <c r="AT13" s="194"/>
      <c r="AU13" s="194"/>
      <c r="AV13" s="194"/>
      <c r="AW13" s="194"/>
      <c r="AX13" s="194"/>
      <c r="AY13" s="194"/>
      <c r="AZ13" s="194"/>
      <c r="BA13" s="194"/>
      <c r="BB13" s="194"/>
      <c r="BC13" s="194"/>
      <c r="BD13" s="194"/>
      <c r="BE13" s="194"/>
      <c r="BF13" s="194"/>
      <c r="BG13" s="194"/>
      <c r="BH13" s="194"/>
      <c r="BI13" s="194"/>
      <c r="BJ13" s="194"/>
      <c r="BK13" s="194"/>
      <c r="BL13" s="194"/>
      <c r="BM13" s="194"/>
      <c r="BN13" s="194"/>
      <c r="BO13" s="194"/>
      <c r="BP13" s="194"/>
      <c r="BQ13" s="194"/>
      <c r="BR13" s="194"/>
      <c r="BS13" s="194"/>
      <c r="BT13" s="194"/>
      <c r="BU13" s="194"/>
      <c r="BV13" s="194"/>
      <c r="BW13" s="194"/>
      <c r="BX13" s="194"/>
      <c r="BY13" s="194"/>
      <c r="BZ13" s="194"/>
      <c r="CA13" s="194"/>
      <c r="CB13" s="194"/>
      <c r="CC13" s="194"/>
    </row>
    <row r="14" spans="1:81">
      <c r="A14" s="155" t="s">
        <v>16</v>
      </c>
      <c r="B14" s="156"/>
      <c r="C14" s="156"/>
      <c r="D14" s="156"/>
      <c r="E14" s="156"/>
      <c r="F14" s="156"/>
      <c r="G14" s="156"/>
      <c r="H14" s="156"/>
      <c r="I14" s="1"/>
      <c r="J14" s="1"/>
      <c r="K14" s="1"/>
      <c r="N14" s="195" t="s">
        <v>45</v>
      </c>
      <c r="O14" s="151"/>
      <c r="P14" s="151"/>
      <c r="Q14" s="35" t="s">
        <v>42</v>
      </c>
      <c r="R14" s="36" t="s">
        <v>36</v>
      </c>
      <c r="U14" s="79" t="s">
        <v>47</v>
      </c>
      <c r="V14" s="77">
        <v>1</v>
      </c>
      <c r="W14" s="77">
        <v>2</v>
      </c>
      <c r="X14" s="77">
        <v>3</v>
      </c>
      <c r="Y14" s="77">
        <v>4</v>
      </c>
      <c r="Z14" s="77">
        <v>5</v>
      </c>
      <c r="AA14" s="77">
        <v>6</v>
      </c>
      <c r="AB14" s="77">
        <v>7</v>
      </c>
      <c r="AC14" s="77">
        <v>8</v>
      </c>
      <c r="AD14" s="77">
        <v>9</v>
      </c>
      <c r="AE14" s="77">
        <v>10</v>
      </c>
      <c r="AF14" s="77">
        <v>11</v>
      </c>
      <c r="AG14" s="77">
        <v>12</v>
      </c>
      <c r="AH14" s="77">
        <v>13</v>
      </c>
      <c r="AI14" s="77">
        <v>14</v>
      </c>
      <c r="AJ14" s="77">
        <v>15</v>
      </c>
      <c r="AK14" s="77">
        <v>16</v>
      </c>
      <c r="AL14" s="77">
        <v>17</v>
      </c>
      <c r="AM14" s="77">
        <v>18</v>
      </c>
      <c r="AN14" s="77">
        <v>19</v>
      </c>
      <c r="AO14" s="77">
        <v>20</v>
      </c>
      <c r="AP14" s="77">
        <v>21</v>
      </c>
      <c r="AQ14" s="77">
        <v>22</v>
      </c>
      <c r="AR14" s="77">
        <v>23</v>
      </c>
      <c r="AS14" s="77">
        <v>24</v>
      </c>
      <c r="AT14" s="77">
        <v>25</v>
      </c>
      <c r="AU14" s="77">
        <v>26</v>
      </c>
      <c r="AV14" s="77">
        <v>27</v>
      </c>
      <c r="AW14" s="77">
        <v>28</v>
      </c>
      <c r="AX14" s="77">
        <v>29</v>
      </c>
      <c r="AY14" s="77">
        <v>30</v>
      </c>
      <c r="AZ14" s="77">
        <v>31</v>
      </c>
      <c r="BA14" s="77">
        <v>32</v>
      </c>
      <c r="BB14" s="77">
        <v>33</v>
      </c>
      <c r="BC14" s="77">
        <v>34</v>
      </c>
      <c r="BD14" s="77">
        <v>35</v>
      </c>
      <c r="BE14" s="77">
        <v>36</v>
      </c>
      <c r="BF14" s="77">
        <v>37</v>
      </c>
      <c r="BG14" s="77">
        <v>38</v>
      </c>
      <c r="BH14" s="77">
        <v>39</v>
      </c>
      <c r="BI14" s="77">
        <v>40</v>
      </c>
      <c r="BJ14" s="77">
        <v>41</v>
      </c>
      <c r="BK14" s="77">
        <v>42</v>
      </c>
      <c r="BL14" s="77">
        <v>43</v>
      </c>
      <c r="BM14" s="77">
        <v>44</v>
      </c>
      <c r="BN14" s="77">
        <v>45</v>
      </c>
      <c r="BO14" s="77">
        <v>46</v>
      </c>
      <c r="BP14" s="77">
        <v>47</v>
      </c>
      <c r="BQ14" s="77">
        <v>48</v>
      </c>
      <c r="BR14" s="77">
        <v>49</v>
      </c>
      <c r="BS14" s="77">
        <v>50</v>
      </c>
      <c r="BT14" s="77">
        <v>51</v>
      </c>
      <c r="BU14" s="77">
        <v>52</v>
      </c>
      <c r="BV14" s="77">
        <v>53</v>
      </c>
      <c r="BW14" s="77">
        <v>54</v>
      </c>
      <c r="BX14" s="77">
        <v>55</v>
      </c>
      <c r="BY14" s="77">
        <v>56</v>
      </c>
      <c r="BZ14" s="77">
        <v>57</v>
      </c>
      <c r="CA14" s="77">
        <v>58</v>
      </c>
      <c r="CB14" s="77">
        <v>59</v>
      </c>
      <c r="CC14" s="77">
        <v>60</v>
      </c>
    </row>
    <row r="15" spans="1:81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  <c r="M15" s="142">
        <v>1</v>
      </c>
      <c r="N15" s="196" t="s">
        <v>14</v>
      </c>
      <c r="O15" s="197"/>
      <c r="P15" s="198"/>
      <c r="Q15" s="8">
        <f>COUNTA(V15:CC15)</f>
        <v>3</v>
      </c>
      <c r="R15" s="186">
        <f>SUM(Q15:Q16)</f>
        <v>60</v>
      </c>
      <c r="T15" s="142">
        <v>1</v>
      </c>
      <c r="U15" s="16" t="s">
        <v>14</v>
      </c>
      <c r="V15" s="43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 t="s">
        <v>151</v>
      </c>
      <c r="AU15" s="8" t="s">
        <v>151</v>
      </c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 t="s">
        <v>151</v>
      </c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</row>
    <row r="16" spans="1:81">
      <c r="A16" s="15"/>
      <c r="B16" s="13" t="s">
        <v>46</v>
      </c>
      <c r="C16" s="13"/>
      <c r="F16" s="157" t="s">
        <v>17</v>
      </c>
      <c r="G16" s="157"/>
      <c r="H16" s="158"/>
      <c r="I16" s="18"/>
      <c r="J16" s="18"/>
      <c r="K16" s="18"/>
      <c r="M16" s="142"/>
      <c r="N16" s="183" t="s">
        <v>15</v>
      </c>
      <c r="O16" s="184"/>
      <c r="P16" s="185"/>
      <c r="Q16" s="8">
        <f>COUNTA(V16:CC16)</f>
        <v>57</v>
      </c>
      <c r="R16" s="188"/>
      <c r="T16" s="142"/>
      <c r="U16" s="17" t="s">
        <v>15</v>
      </c>
      <c r="V16" s="8" t="s">
        <v>151</v>
      </c>
      <c r="W16" s="8" t="s">
        <v>151</v>
      </c>
      <c r="X16" s="8" t="s">
        <v>151</v>
      </c>
      <c r="Y16" s="8" t="s">
        <v>151</v>
      </c>
      <c r="Z16" s="8" t="s">
        <v>151</v>
      </c>
      <c r="AA16" s="8" t="s">
        <v>151</v>
      </c>
      <c r="AB16" s="8" t="s">
        <v>151</v>
      </c>
      <c r="AC16" s="8" t="s">
        <v>151</v>
      </c>
      <c r="AD16" s="8" t="s">
        <v>151</v>
      </c>
      <c r="AE16" s="8" t="s">
        <v>151</v>
      </c>
      <c r="AF16" s="8" t="s">
        <v>151</v>
      </c>
      <c r="AG16" s="8" t="s">
        <v>151</v>
      </c>
      <c r="AH16" s="8" t="s">
        <v>151</v>
      </c>
      <c r="AI16" s="8" t="s">
        <v>151</v>
      </c>
      <c r="AJ16" s="8" t="s">
        <v>151</v>
      </c>
      <c r="AK16" s="8" t="s">
        <v>151</v>
      </c>
      <c r="AL16" s="8" t="s">
        <v>151</v>
      </c>
      <c r="AM16" s="8" t="s">
        <v>151</v>
      </c>
      <c r="AN16" s="8" t="s">
        <v>151</v>
      </c>
      <c r="AO16" s="8" t="s">
        <v>151</v>
      </c>
      <c r="AP16" s="8" t="s">
        <v>151</v>
      </c>
      <c r="AQ16" s="8" t="s">
        <v>151</v>
      </c>
      <c r="AR16" s="8" t="s">
        <v>151</v>
      </c>
      <c r="AS16" s="8" t="s">
        <v>151</v>
      </c>
      <c r="AT16" s="8"/>
      <c r="AU16" s="8"/>
      <c r="AV16" s="8" t="s">
        <v>151</v>
      </c>
      <c r="AW16" s="8" t="s">
        <v>151</v>
      </c>
      <c r="AX16" s="8" t="s">
        <v>151</v>
      </c>
      <c r="AY16" s="8" t="s">
        <v>151</v>
      </c>
      <c r="AZ16" s="8" t="s">
        <v>151</v>
      </c>
      <c r="BA16" s="8" t="s">
        <v>151</v>
      </c>
      <c r="BB16" s="8" t="s">
        <v>151</v>
      </c>
      <c r="BC16" s="8" t="s">
        <v>151</v>
      </c>
      <c r="BD16" s="8" t="s">
        <v>151</v>
      </c>
      <c r="BE16" s="8" t="s">
        <v>151</v>
      </c>
      <c r="BF16" s="8" t="s">
        <v>151</v>
      </c>
      <c r="BG16" s="8" t="s">
        <v>151</v>
      </c>
      <c r="BH16" s="8" t="s">
        <v>151</v>
      </c>
      <c r="BI16" s="8" t="s">
        <v>151</v>
      </c>
      <c r="BJ16" s="8" t="s">
        <v>151</v>
      </c>
      <c r="BK16" s="8" t="s">
        <v>151</v>
      </c>
      <c r="BL16" s="8" t="s">
        <v>151</v>
      </c>
      <c r="BM16" s="8"/>
      <c r="BN16" s="8" t="s">
        <v>151</v>
      </c>
      <c r="BO16" s="8" t="s">
        <v>151</v>
      </c>
      <c r="BP16" s="8" t="s">
        <v>151</v>
      </c>
      <c r="BQ16" s="8" t="s">
        <v>151</v>
      </c>
      <c r="BR16" s="8" t="s">
        <v>151</v>
      </c>
      <c r="BS16" s="8" t="s">
        <v>151</v>
      </c>
      <c r="BT16" s="8" t="s">
        <v>151</v>
      </c>
      <c r="BU16" s="8" t="s">
        <v>151</v>
      </c>
      <c r="BV16" s="8" t="s">
        <v>151</v>
      </c>
      <c r="BW16" s="8" t="s">
        <v>151</v>
      </c>
      <c r="BX16" s="8" t="s">
        <v>151</v>
      </c>
      <c r="BY16" s="8" t="s">
        <v>151</v>
      </c>
      <c r="BZ16" s="8" t="s">
        <v>151</v>
      </c>
      <c r="CA16" s="8" t="s">
        <v>151</v>
      </c>
      <c r="CB16" s="8" t="s">
        <v>151</v>
      </c>
      <c r="CC16" s="8" t="s">
        <v>151</v>
      </c>
    </row>
    <row r="17" spans="1:81">
      <c r="A17" s="15"/>
      <c r="B17" s="41" t="s">
        <v>47</v>
      </c>
      <c r="C17" s="35" t="s">
        <v>42</v>
      </c>
      <c r="D17" s="35" t="s">
        <v>41</v>
      </c>
      <c r="F17" s="41" t="s">
        <v>47</v>
      </c>
      <c r="G17" s="35" t="s">
        <v>42</v>
      </c>
      <c r="H17" s="35" t="s">
        <v>41</v>
      </c>
      <c r="I17" s="18"/>
      <c r="J17" s="18"/>
      <c r="K17" s="18"/>
      <c r="M17" s="189"/>
      <c r="N17" s="190"/>
      <c r="O17" s="190"/>
      <c r="P17" s="190"/>
      <c r="Q17" s="190"/>
      <c r="R17" s="191"/>
      <c r="T17" s="11"/>
      <c r="U17" s="17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</row>
    <row r="18" spans="1:81">
      <c r="B18" s="16" t="s">
        <v>14</v>
      </c>
      <c r="C18" s="37">
        <f>Q15</f>
        <v>3</v>
      </c>
      <c r="D18" s="24">
        <f>Q15/$R$15</f>
        <v>0.05</v>
      </c>
      <c r="F18" s="17" t="s">
        <v>18</v>
      </c>
      <c r="G18" s="39">
        <f>Q18</f>
        <v>0</v>
      </c>
      <c r="H18" s="24">
        <f>Q18/$R$18</f>
        <v>0</v>
      </c>
      <c r="I18" s="25"/>
      <c r="J18" s="25"/>
      <c r="K18" s="25"/>
      <c r="M18" s="142">
        <v>2</v>
      </c>
      <c r="N18" s="183" t="s">
        <v>18</v>
      </c>
      <c r="O18" s="184"/>
      <c r="P18" s="185"/>
      <c r="Q18" s="8">
        <f>COUNTA(V18:CC18)</f>
        <v>0</v>
      </c>
      <c r="R18" s="186">
        <f>SUM(Q18:Q21)</f>
        <v>60</v>
      </c>
      <c r="T18" s="142">
        <v>2</v>
      </c>
      <c r="U18" s="17" t="s">
        <v>18</v>
      </c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</row>
    <row r="19" spans="1:81">
      <c r="B19" s="17" t="s">
        <v>15</v>
      </c>
      <c r="C19" s="37">
        <f>Q16</f>
        <v>57</v>
      </c>
      <c r="D19" s="24">
        <f>Q16/$R$15</f>
        <v>0.95</v>
      </c>
      <c r="F19" s="17" t="s">
        <v>19</v>
      </c>
      <c r="G19" s="39">
        <f>Q19</f>
        <v>60</v>
      </c>
      <c r="H19" s="24">
        <f>Q19/$R$18</f>
        <v>1</v>
      </c>
      <c r="I19" s="25"/>
      <c r="J19" s="25"/>
      <c r="K19" s="25"/>
      <c r="M19" s="142"/>
      <c r="N19" s="183" t="s">
        <v>19</v>
      </c>
      <c r="O19" s="184" t="s">
        <v>19</v>
      </c>
      <c r="P19" s="185" t="s">
        <v>19</v>
      </c>
      <c r="Q19" s="8">
        <f>COUNTA(V19:CC19)</f>
        <v>60</v>
      </c>
      <c r="R19" s="187"/>
      <c r="T19" s="142"/>
      <c r="U19" s="17" t="s">
        <v>19</v>
      </c>
      <c r="V19" s="8" t="s">
        <v>151</v>
      </c>
      <c r="W19" s="8" t="s">
        <v>151</v>
      </c>
      <c r="X19" s="8" t="s">
        <v>151</v>
      </c>
      <c r="Y19" s="8" t="s">
        <v>151</v>
      </c>
      <c r="Z19" s="8" t="s">
        <v>151</v>
      </c>
      <c r="AA19" s="8" t="s">
        <v>151</v>
      </c>
      <c r="AB19" s="8" t="s">
        <v>151</v>
      </c>
      <c r="AC19" s="8" t="s">
        <v>151</v>
      </c>
      <c r="AD19" s="8" t="s">
        <v>151</v>
      </c>
      <c r="AE19" s="8" t="s">
        <v>151</v>
      </c>
      <c r="AF19" s="8" t="s">
        <v>151</v>
      </c>
      <c r="AG19" s="8" t="s">
        <v>151</v>
      </c>
      <c r="AH19" s="8" t="s">
        <v>151</v>
      </c>
      <c r="AI19" s="8" t="s">
        <v>151</v>
      </c>
      <c r="AJ19" s="8" t="s">
        <v>151</v>
      </c>
      <c r="AK19" s="8" t="s">
        <v>151</v>
      </c>
      <c r="AL19" s="8" t="s">
        <v>151</v>
      </c>
      <c r="AM19" s="8" t="s">
        <v>151</v>
      </c>
      <c r="AN19" s="8" t="s">
        <v>151</v>
      </c>
      <c r="AO19" s="8" t="s">
        <v>151</v>
      </c>
      <c r="AP19" s="8" t="s">
        <v>151</v>
      </c>
      <c r="AQ19" s="8" t="s">
        <v>151</v>
      </c>
      <c r="AR19" s="8" t="s">
        <v>151</v>
      </c>
      <c r="AS19" s="8" t="s">
        <v>151</v>
      </c>
      <c r="AT19" s="8" t="s">
        <v>151</v>
      </c>
      <c r="AU19" s="8" t="s">
        <v>151</v>
      </c>
      <c r="AV19" s="8" t="s">
        <v>151</v>
      </c>
      <c r="AW19" s="8" t="s">
        <v>151</v>
      </c>
      <c r="AX19" s="8" t="s">
        <v>151</v>
      </c>
      <c r="AY19" s="8" t="s">
        <v>151</v>
      </c>
      <c r="AZ19" s="8" t="s">
        <v>151</v>
      </c>
      <c r="BA19" s="8" t="s">
        <v>151</v>
      </c>
      <c r="BB19" s="8" t="s">
        <v>151</v>
      </c>
      <c r="BC19" s="8" t="s">
        <v>151</v>
      </c>
      <c r="BD19" s="8" t="s">
        <v>151</v>
      </c>
      <c r="BE19" s="8" t="s">
        <v>151</v>
      </c>
      <c r="BF19" s="8" t="s">
        <v>151</v>
      </c>
      <c r="BG19" s="8" t="s">
        <v>151</v>
      </c>
      <c r="BH19" s="8" t="s">
        <v>151</v>
      </c>
      <c r="BI19" s="8" t="s">
        <v>151</v>
      </c>
      <c r="BJ19" s="8" t="s">
        <v>151</v>
      </c>
      <c r="BK19" s="8" t="s">
        <v>151</v>
      </c>
      <c r="BL19" s="8" t="s">
        <v>151</v>
      </c>
      <c r="BM19" s="8" t="s">
        <v>151</v>
      </c>
      <c r="BN19" s="8" t="s">
        <v>151</v>
      </c>
      <c r="BO19" s="8" t="s">
        <v>151</v>
      </c>
      <c r="BP19" s="8" t="s">
        <v>151</v>
      </c>
      <c r="BQ19" s="8" t="s">
        <v>151</v>
      </c>
      <c r="BR19" s="8" t="s">
        <v>151</v>
      </c>
      <c r="BS19" s="8" t="s">
        <v>151</v>
      </c>
      <c r="BT19" s="8" t="s">
        <v>151</v>
      </c>
      <c r="BU19" s="8" t="s">
        <v>151</v>
      </c>
      <c r="BV19" s="8" t="s">
        <v>151</v>
      </c>
      <c r="BW19" s="8" t="s">
        <v>152</v>
      </c>
      <c r="BX19" s="8" t="s">
        <v>151</v>
      </c>
      <c r="BY19" s="8" t="s">
        <v>151</v>
      </c>
      <c r="BZ19" s="8" t="s">
        <v>151</v>
      </c>
      <c r="CA19" s="8" t="s">
        <v>151</v>
      </c>
      <c r="CB19" s="8" t="s">
        <v>151</v>
      </c>
      <c r="CC19" s="8" t="s">
        <v>151</v>
      </c>
    </row>
    <row r="20" spans="1:81">
      <c r="B20" s="42" t="s">
        <v>48</v>
      </c>
      <c r="C20" s="45">
        <f>SUM(C18:C19)</f>
        <v>60</v>
      </c>
      <c r="D20" s="48">
        <f>SUM(D18:D19)</f>
        <v>1</v>
      </c>
      <c r="F20" s="17" t="s">
        <v>20</v>
      </c>
      <c r="G20" s="39">
        <f>Q20</f>
        <v>0</v>
      </c>
      <c r="H20" s="24">
        <f>Q20/$R$18</f>
        <v>0</v>
      </c>
      <c r="I20" s="25"/>
      <c r="J20" s="25"/>
      <c r="K20" s="25"/>
      <c r="M20" s="142"/>
      <c r="N20" s="183" t="s">
        <v>20</v>
      </c>
      <c r="O20" s="184" t="s">
        <v>20</v>
      </c>
      <c r="P20" s="185" t="s">
        <v>20</v>
      </c>
      <c r="Q20" s="8">
        <f>COUNTA(V20:CC20)</f>
        <v>0</v>
      </c>
      <c r="R20" s="187"/>
      <c r="T20" s="142"/>
      <c r="U20" s="17" t="s">
        <v>20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</row>
    <row r="21" spans="1:81">
      <c r="F21" s="17" t="s">
        <v>21</v>
      </c>
      <c r="G21" s="39">
        <f>Q21</f>
        <v>0</v>
      </c>
      <c r="H21" s="24">
        <f>Q21/$R$18</f>
        <v>0</v>
      </c>
      <c r="I21" s="25"/>
      <c r="J21" s="25"/>
      <c r="K21" s="25"/>
      <c r="M21" s="142"/>
      <c r="N21" s="183" t="s">
        <v>21</v>
      </c>
      <c r="O21" s="184"/>
      <c r="P21" s="185"/>
      <c r="Q21" s="8">
        <f>COUNTA(V21:CC21)</f>
        <v>0</v>
      </c>
      <c r="R21" s="188"/>
      <c r="T21" s="142"/>
      <c r="U21" s="17" t="s">
        <v>21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</row>
    <row r="22" spans="1:81">
      <c r="B22" s="154" t="s">
        <v>24</v>
      </c>
      <c r="C22" s="154"/>
      <c r="D22" s="154"/>
      <c r="F22" s="42" t="s">
        <v>48</v>
      </c>
      <c r="G22" s="45">
        <f>SUM(G18:G21)</f>
        <v>60</v>
      </c>
      <c r="H22" s="48">
        <f>SUM(H18:H21)</f>
        <v>1</v>
      </c>
      <c r="I22" s="25"/>
      <c r="J22" s="25"/>
      <c r="K22" s="25"/>
      <c r="M22" s="189"/>
      <c r="N22" s="190"/>
      <c r="O22" s="190"/>
      <c r="P22" s="190"/>
      <c r="Q22" s="190"/>
      <c r="R22" s="191"/>
      <c r="T22" s="11"/>
      <c r="U22" s="17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</row>
    <row r="23" spans="1:81">
      <c r="B23" s="41" t="s">
        <v>47</v>
      </c>
      <c r="C23" s="35" t="s">
        <v>42</v>
      </c>
      <c r="D23" s="35" t="s">
        <v>41</v>
      </c>
      <c r="M23" s="142">
        <v>3</v>
      </c>
      <c r="N23" s="183" t="s">
        <v>22</v>
      </c>
      <c r="O23" s="184"/>
      <c r="P23" s="185"/>
      <c r="Q23" s="8">
        <f>COUNTA(V23:CC23)</f>
        <v>44</v>
      </c>
      <c r="R23" s="186">
        <f>SUM(Q23:Q24)</f>
        <v>60</v>
      </c>
      <c r="T23" s="142">
        <v>3</v>
      </c>
      <c r="U23" s="17" t="s">
        <v>22</v>
      </c>
      <c r="V23" s="8" t="s">
        <v>151</v>
      </c>
      <c r="W23" s="8" t="s">
        <v>151</v>
      </c>
      <c r="X23" s="8" t="s">
        <v>151</v>
      </c>
      <c r="Y23" s="8" t="s">
        <v>151</v>
      </c>
      <c r="Z23" s="8" t="s">
        <v>151</v>
      </c>
      <c r="AA23" s="8" t="s">
        <v>151</v>
      </c>
      <c r="AB23" s="8"/>
      <c r="AC23" s="8" t="s">
        <v>151</v>
      </c>
      <c r="AD23" s="8" t="s">
        <v>151</v>
      </c>
      <c r="AE23" s="8" t="s">
        <v>151</v>
      </c>
      <c r="AF23" s="8" t="s">
        <v>151</v>
      </c>
      <c r="AG23" s="8"/>
      <c r="AH23" s="8" t="s">
        <v>151</v>
      </c>
      <c r="AI23" s="8" t="s">
        <v>151</v>
      </c>
      <c r="AJ23" s="8" t="s">
        <v>151</v>
      </c>
      <c r="AK23" s="8" t="s">
        <v>151</v>
      </c>
      <c r="AL23" s="8" t="s">
        <v>151</v>
      </c>
      <c r="AM23" s="8" t="s">
        <v>151</v>
      </c>
      <c r="AN23" s="8" t="s">
        <v>151</v>
      </c>
      <c r="AO23" s="8"/>
      <c r="AP23" s="8"/>
      <c r="AQ23" s="8" t="s">
        <v>151</v>
      </c>
      <c r="AR23" s="8" t="s">
        <v>151</v>
      </c>
      <c r="AS23" s="8" t="s">
        <v>151</v>
      </c>
      <c r="AT23" s="8"/>
      <c r="AU23" s="8"/>
      <c r="AV23" s="8" t="s">
        <v>151</v>
      </c>
      <c r="AW23" s="8"/>
      <c r="AX23" s="8" t="s">
        <v>151</v>
      </c>
      <c r="AY23" s="8" t="s">
        <v>151</v>
      </c>
      <c r="AZ23" s="8" t="s">
        <v>151</v>
      </c>
      <c r="BA23" s="8" t="s">
        <v>151</v>
      </c>
      <c r="BB23" s="8" t="s">
        <v>151</v>
      </c>
      <c r="BC23" s="8"/>
      <c r="BD23" s="8"/>
      <c r="BE23" s="8" t="s">
        <v>151</v>
      </c>
      <c r="BF23" s="8"/>
      <c r="BG23" s="8"/>
      <c r="BH23" s="8"/>
      <c r="BI23" s="8"/>
      <c r="BJ23" s="8" t="s">
        <v>151</v>
      </c>
      <c r="BK23" s="8" t="s">
        <v>151</v>
      </c>
      <c r="BL23" s="8" t="s">
        <v>151</v>
      </c>
      <c r="BM23" s="8"/>
      <c r="BN23" s="8" t="s">
        <v>151</v>
      </c>
      <c r="BO23" s="8"/>
      <c r="BP23" s="8" t="s">
        <v>151</v>
      </c>
      <c r="BQ23" s="8"/>
      <c r="BR23" s="8" t="s">
        <v>151</v>
      </c>
      <c r="BS23" s="8" t="s">
        <v>151</v>
      </c>
      <c r="BT23" s="8" t="s">
        <v>151</v>
      </c>
      <c r="BU23" s="8" t="s">
        <v>151</v>
      </c>
      <c r="BV23" s="8" t="s">
        <v>151</v>
      </c>
      <c r="BW23" s="8" t="s">
        <v>151</v>
      </c>
      <c r="BX23" s="8" t="s">
        <v>151</v>
      </c>
      <c r="BY23" s="8" t="s">
        <v>151</v>
      </c>
      <c r="BZ23" s="8" t="s">
        <v>151</v>
      </c>
      <c r="CA23" s="8" t="s">
        <v>151</v>
      </c>
      <c r="CB23" s="8" t="s">
        <v>151</v>
      </c>
      <c r="CC23" s="8" t="s">
        <v>151</v>
      </c>
    </row>
    <row r="24" spans="1:81">
      <c r="B24" s="17" t="s">
        <v>22</v>
      </c>
      <c r="C24" s="39">
        <f>Q23</f>
        <v>44</v>
      </c>
      <c r="D24" s="24">
        <f>Q23/$R$23</f>
        <v>0.73333333333333328</v>
      </c>
      <c r="M24" s="142"/>
      <c r="N24" s="183" t="s">
        <v>23</v>
      </c>
      <c r="O24" s="184"/>
      <c r="P24" s="185"/>
      <c r="Q24" s="8">
        <f>COUNTA(V24:CC24)</f>
        <v>16</v>
      </c>
      <c r="R24" s="188"/>
      <c r="T24" s="142"/>
      <c r="U24" s="17" t="s">
        <v>64</v>
      </c>
      <c r="V24" s="8"/>
      <c r="W24" s="8"/>
      <c r="X24" s="8"/>
      <c r="Y24" s="8"/>
      <c r="Z24" s="8"/>
      <c r="AA24" s="8"/>
      <c r="AB24" s="8" t="s">
        <v>151</v>
      </c>
      <c r="AC24" s="8"/>
      <c r="AD24" s="8"/>
      <c r="AE24" s="8"/>
      <c r="AF24" s="8"/>
      <c r="AG24" s="8" t="s">
        <v>151</v>
      </c>
      <c r="AH24" s="8"/>
      <c r="AI24" s="8"/>
      <c r="AJ24" s="8"/>
      <c r="AK24" s="8"/>
      <c r="AL24" s="8"/>
      <c r="AM24" s="8"/>
      <c r="AN24" s="8"/>
      <c r="AO24" s="8" t="s">
        <v>151</v>
      </c>
      <c r="AP24" s="8" t="s">
        <v>151</v>
      </c>
      <c r="AQ24" s="8"/>
      <c r="AR24" s="8"/>
      <c r="AS24" s="8"/>
      <c r="AT24" s="8" t="s">
        <v>151</v>
      </c>
      <c r="AU24" s="8" t="s">
        <v>151</v>
      </c>
      <c r="AV24" s="8"/>
      <c r="AW24" s="8" t="s">
        <v>151</v>
      </c>
      <c r="AX24" s="8"/>
      <c r="AY24" s="8"/>
      <c r="AZ24" s="8"/>
      <c r="BA24" s="8"/>
      <c r="BB24" s="8"/>
      <c r="BC24" s="8" t="s">
        <v>151</v>
      </c>
      <c r="BD24" s="8" t="s">
        <v>151</v>
      </c>
      <c r="BE24" s="8"/>
      <c r="BF24" s="8" t="s">
        <v>151</v>
      </c>
      <c r="BG24" s="8" t="s">
        <v>151</v>
      </c>
      <c r="BH24" s="8" t="s">
        <v>151</v>
      </c>
      <c r="BI24" s="8" t="s">
        <v>151</v>
      </c>
      <c r="BJ24" s="8"/>
      <c r="BK24" s="8"/>
      <c r="BL24" s="8"/>
      <c r="BM24" s="8" t="s">
        <v>151</v>
      </c>
      <c r="BN24" s="8"/>
      <c r="BO24" s="8" t="s">
        <v>151</v>
      </c>
      <c r="BP24" s="8"/>
      <c r="BQ24" s="8" t="s">
        <v>151</v>
      </c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</row>
    <row r="25" spans="1:81">
      <c r="B25" s="17" t="s">
        <v>23</v>
      </c>
      <c r="C25" s="39">
        <f>Q24</f>
        <v>16</v>
      </c>
      <c r="D25" s="24">
        <f>Q24/$R$23</f>
        <v>0.26666666666666666</v>
      </c>
      <c r="F25" s="38" t="s">
        <v>25</v>
      </c>
      <c r="G25" s="38"/>
      <c r="H25" s="38"/>
      <c r="I25" s="13"/>
      <c r="M25" s="189"/>
      <c r="N25" s="190"/>
      <c r="O25" s="190"/>
      <c r="P25" s="190"/>
      <c r="Q25" s="190"/>
      <c r="R25" s="191"/>
      <c r="T25" s="11"/>
      <c r="U25" s="17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</row>
    <row r="26" spans="1:81">
      <c r="B26" s="42" t="s">
        <v>48</v>
      </c>
      <c r="C26" s="45">
        <f>SUM(C24:C25)</f>
        <v>60</v>
      </c>
      <c r="D26" s="48">
        <f>SUM(D24:D25)</f>
        <v>1</v>
      </c>
      <c r="F26" s="41" t="s">
        <v>47</v>
      </c>
      <c r="G26" s="35" t="s">
        <v>42</v>
      </c>
      <c r="H26" s="35" t="s">
        <v>41</v>
      </c>
      <c r="J26" s="13"/>
      <c r="K26" s="13"/>
      <c r="M26" s="142">
        <v>4</v>
      </c>
      <c r="N26" s="192" t="s">
        <v>26</v>
      </c>
      <c r="O26" s="192"/>
      <c r="P26" s="192"/>
      <c r="Q26" s="8">
        <f t="shared" ref="Q26:Q34" si="0">COUNTA(V26:CC26)</f>
        <v>1</v>
      </c>
      <c r="R26" s="186">
        <f>SUM(Q26:Q30)</f>
        <v>60</v>
      </c>
      <c r="T26" s="142">
        <v>4</v>
      </c>
      <c r="U26" s="20" t="s">
        <v>26</v>
      </c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 t="s">
        <v>151</v>
      </c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</row>
    <row r="27" spans="1:81">
      <c r="F27" s="20" t="s">
        <v>26</v>
      </c>
      <c r="G27" s="39">
        <f>Q26</f>
        <v>1</v>
      </c>
      <c r="H27" s="24">
        <f>Q26/$R$26</f>
        <v>1.6666666666666666E-2</v>
      </c>
      <c r="I27" s="25"/>
      <c r="J27" s="25"/>
      <c r="K27" s="25"/>
      <c r="M27" s="142"/>
      <c r="N27" s="192" t="s">
        <v>27</v>
      </c>
      <c r="O27" s="192"/>
      <c r="P27" s="192"/>
      <c r="Q27" s="8">
        <f t="shared" si="0"/>
        <v>15</v>
      </c>
      <c r="R27" s="187"/>
      <c r="T27" s="142"/>
      <c r="U27" s="20" t="s">
        <v>27</v>
      </c>
      <c r="V27" s="8"/>
      <c r="W27" s="8"/>
      <c r="X27" s="8"/>
      <c r="Y27" s="8"/>
      <c r="Z27" s="8"/>
      <c r="AA27" s="8"/>
      <c r="AB27" s="8" t="s">
        <v>151</v>
      </c>
      <c r="AC27" s="8"/>
      <c r="AD27" s="8"/>
      <c r="AE27" s="8"/>
      <c r="AF27" s="8"/>
      <c r="AG27" s="8" t="s">
        <v>151</v>
      </c>
      <c r="AH27" s="8"/>
      <c r="AI27" s="8"/>
      <c r="AJ27" s="8"/>
      <c r="AK27" s="8"/>
      <c r="AL27" s="8"/>
      <c r="AM27" s="8" t="s">
        <v>151</v>
      </c>
      <c r="AN27" s="8" t="s">
        <v>151</v>
      </c>
      <c r="AO27" s="8" t="s">
        <v>151</v>
      </c>
      <c r="AP27" s="8"/>
      <c r="AQ27" s="8"/>
      <c r="AR27" s="8"/>
      <c r="AS27" s="8"/>
      <c r="AT27" s="8" t="s">
        <v>151</v>
      </c>
      <c r="AU27" s="8" t="s">
        <v>151</v>
      </c>
      <c r="AV27" s="8"/>
      <c r="AW27" s="8"/>
      <c r="AX27" s="8"/>
      <c r="AY27" s="8"/>
      <c r="AZ27" s="8"/>
      <c r="BA27" s="8"/>
      <c r="BB27" s="8"/>
      <c r="BC27" s="8" t="s">
        <v>151</v>
      </c>
      <c r="BD27" s="8"/>
      <c r="BE27" s="8"/>
      <c r="BF27" s="8" t="s">
        <v>151</v>
      </c>
      <c r="BG27" s="8" t="s">
        <v>151</v>
      </c>
      <c r="BH27" s="8"/>
      <c r="BI27" s="8" t="s">
        <v>151</v>
      </c>
      <c r="BJ27" s="8"/>
      <c r="BK27" s="8"/>
      <c r="BL27" s="8"/>
      <c r="BM27" s="8" t="s">
        <v>151</v>
      </c>
      <c r="BN27" s="8" t="s">
        <v>151</v>
      </c>
      <c r="BO27" s="8"/>
      <c r="BP27" s="8"/>
      <c r="BQ27" s="8" t="s">
        <v>151</v>
      </c>
      <c r="BR27" s="8"/>
      <c r="BS27" s="8"/>
      <c r="BT27" s="8"/>
      <c r="BU27" s="8"/>
      <c r="BV27" s="8"/>
      <c r="BW27" s="8"/>
      <c r="BX27" s="8"/>
      <c r="BY27" s="8"/>
      <c r="BZ27" s="8"/>
      <c r="CA27" s="8" t="s">
        <v>151</v>
      </c>
      <c r="CB27" s="8"/>
      <c r="CC27" s="8"/>
    </row>
    <row r="28" spans="1:81">
      <c r="B28" s="29" t="s">
        <v>31</v>
      </c>
      <c r="C28" s="29"/>
      <c r="D28" s="26"/>
      <c r="E28" s="40"/>
      <c r="F28" s="20" t="s">
        <v>27</v>
      </c>
      <c r="G28" s="39">
        <f>Q27</f>
        <v>15</v>
      </c>
      <c r="H28" s="24">
        <f>Q27/$R$26</f>
        <v>0.25</v>
      </c>
      <c r="I28" s="25"/>
      <c r="J28" s="25"/>
      <c r="K28" s="25"/>
      <c r="M28" s="142"/>
      <c r="N28" s="192" t="s">
        <v>28</v>
      </c>
      <c r="O28" s="192"/>
      <c r="P28" s="192"/>
      <c r="Q28" s="8">
        <f t="shared" si="0"/>
        <v>29</v>
      </c>
      <c r="R28" s="187"/>
      <c r="T28" s="142"/>
      <c r="U28" s="20" t="s">
        <v>28</v>
      </c>
      <c r="V28" s="8" t="s">
        <v>151</v>
      </c>
      <c r="W28" s="8" t="s">
        <v>151</v>
      </c>
      <c r="X28" s="8" t="s">
        <v>151</v>
      </c>
      <c r="Y28" s="8"/>
      <c r="Z28" s="8"/>
      <c r="AA28" s="8" t="s">
        <v>151</v>
      </c>
      <c r="AB28" s="8"/>
      <c r="AC28" s="8"/>
      <c r="AD28" s="8"/>
      <c r="AE28" s="8" t="s">
        <v>151</v>
      </c>
      <c r="AF28" s="8" t="s">
        <v>151</v>
      </c>
      <c r="AG28" s="8"/>
      <c r="AH28" s="8" t="s">
        <v>151</v>
      </c>
      <c r="AI28" s="8" t="s">
        <v>151</v>
      </c>
      <c r="AJ28" s="8" t="s">
        <v>151</v>
      </c>
      <c r="AK28" s="8" t="s">
        <v>151</v>
      </c>
      <c r="AL28" s="8" t="s">
        <v>151</v>
      </c>
      <c r="AM28" s="8"/>
      <c r="AN28" s="8"/>
      <c r="AO28" s="8"/>
      <c r="AP28" s="8" t="s">
        <v>151</v>
      </c>
      <c r="AQ28" s="8" t="s">
        <v>151</v>
      </c>
      <c r="AR28" s="8" t="s">
        <v>151</v>
      </c>
      <c r="AS28" s="8"/>
      <c r="AT28" s="8"/>
      <c r="AU28" s="8"/>
      <c r="AV28" s="8" t="s">
        <v>151</v>
      </c>
      <c r="AW28" s="8" t="s">
        <v>151</v>
      </c>
      <c r="AX28" s="8"/>
      <c r="AY28" s="8"/>
      <c r="AZ28" s="8" t="s">
        <v>151</v>
      </c>
      <c r="BA28" s="8"/>
      <c r="BB28" s="8" t="s">
        <v>151</v>
      </c>
      <c r="BC28" s="8"/>
      <c r="BD28" s="8" t="s">
        <v>151</v>
      </c>
      <c r="BE28" s="8" t="s">
        <v>151</v>
      </c>
      <c r="BF28" s="8"/>
      <c r="BG28" s="8"/>
      <c r="BH28" s="8" t="s">
        <v>151</v>
      </c>
      <c r="BI28" s="8"/>
      <c r="BJ28" s="8"/>
      <c r="BK28" s="8"/>
      <c r="BL28" s="8"/>
      <c r="BM28" s="8"/>
      <c r="BN28" s="8"/>
      <c r="BO28" s="8" t="s">
        <v>151</v>
      </c>
      <c r="BP28" s="8"/>
      <c r="BQ28" s="8"/>
      <c r="BR28" s="8" t="s">
        <v>151</v>
      </c>
      <c r="BS28" s="8" t="s">
        <v>151</v>
      </c>
      <c r="BT28" s="8"/>
      <c r="BU28" s="8" t="s">
        <v>151</v>
      </c>
      <c r="BV28" s="8" t="s">
        <v>151</v>
      </c>
      <c r="BW28" s="8" t="s">
        <v>151</v>
      </c>
      <c r="BX28" s="8"/>
      <c r="BY28" s="8"/>
      <c r="BZ28" s="8"/>
      <c r="CA28" s="8"/>
      <c r="CB28" s="8" t="s">
        <v>151</v>
      </c>
      <c r="CC28" s="8" t="s">
        <v>151</v>
      </c>
    </row>
    <row r="29" spans="1:81" ht="15.75" customHeight="1">
      <c r="B29" s="41" t="s">
        <v>47</v>
      </c>
      <c r="C29" s="35" t="s">
        <v>42</v>
      </c>
      <c r="D29" s="35" t="s">
        <v>41</v>
      </c>
      <c r="E29" s="40"/>
      <c r="F29" s="20" t="s">
        <v>28</v>
      </c>
      <c r="G29" s="39">
        <f>Q28</f>
        <v>29</v>
      </c>
      <c r="H29" s="24">
        <f>Q28/$R$26</f>
        <v>0.48333333333333334</v>
      </c>
      <c r="I29" s="25"/>
      <c r="J29" s="25"/>
      <c r="K29" s="25"/>
      <c r="M29" s="142"/>
      <c r="N29" s="192" t="s">
        <v>29</v>
      </c>
      <c r="O29" s="192"/>
      <c r="P29" s="192"/>
      <c r="Q29" s="8">
        <f t="shared" si="0"/>
        <v>13</v>
      </c>
      <c r="R29" s="187"/>
      <c r="T29" s="142"/>
      <c r="U29" s="20" t="s">
        <v>29</v>
      </c>
      <c r="V29" s="8"/>
      <c r="W29" s="8"/>
      <c r="X29" s="8"/>
      <c r="Y29" s="8" t="s">
        <v>151</v>
      </c>
      <c r="Z29" s="8" t="s">
        <v>151</v>
      </c>
      <c r="AA29" s="8"/>
      <c r="AB29" s="8"/>
      <c r="AC29" s="8" t="s">
        <v>151</v>
      </c>
      <c r="AD29" s="8" t="s">
        <v>151</v>
      </c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 t="s">
        <v>151</v>
      </c>
      <c r="AY29" s="8" t="s">
        <v>151</v>
      </c>
      <c r="AZ29" s="8"/>
      <c r="BA29" s="8" t="s">
        <v>151</v>
      </c>
      <c r="BB29" s="8"/>
      <c r="BC29" s="8"/>
      <c r="BD29" s="8"/>
      <c r="BE29" s="8"/>
      <c r="BF29" s="8"/>
      <c r="BG29" s="8"/>
      <c r="BH29" s="8"/>
      <c r="BI29" s="8"/>
      <c r="BJ29" s="8"/>
      <c r="BK29" s="8" t="s">
        <v>151</v>
      </c>
      <c r="BL29" s="8" t="s">
        <v>151</v>
      </c>
      <c r="BM29" s="8"/>
      <c r="BN29" s="8"/>
      <c r="BO29" s="8"/>
      <c r="BP29" s="8" t="s">
        <v>151</v>
      </c>
      <c r="BQ29" s="8"/>
      <c r="BR29" s="8"/>
      <c r="BS29" s="8"/>
      <c r="BT29" s="8" t="s">
        <v>151</v>
      </c>
      <c r="BU29" s="8"/>
      <c r="BV29" s="8"/>
      <c r="BW29" s="8"/>
      <c r="BX29" s="8"/>
      <c r="BY29" s="8" t="s">
        <v>151</v>
      </c>
      <c r="BZ29" s="8" t="s">
        <v>151</v>
      </c>
      <c r="CA29" s="8"/>
      <c r="CB29" s="8"/>
      <c r="CC29" s="8"/>
    </row>
    <row r="30" spans="1:81">
      <c r="B30" s="20" t="s">
        <v>32</v>
      </c>
      <c r="C30" s="39">
        <f>Q31</f>
        <v>34</v>
      </c>
      <c r="D30" s="24">
        <f>Q31/$R$31</f>
        <v>0.56666666666666665</v>
      </c>
      <c r="F30" s="20" t="s">
        <v>29</v>
      </c>
      <c r="G30" s="39">
        <f>Q29</f>
        <v>13</v>
      </c>
      <c r="H30" s="24">
        <f>Q29/$R$26</f>
        <v>0.21666666666666667</v>
      </c>
      <c r="I30" s="25"/>
      <c r="J30" s="25"/>
      <c r="K30" s="25"/>
      <c r="M30" s="142"/>
      <c r="N30" s="192" t="s">
        <v>30</v>
      </c>
      <c r="O30" s="192"/>
      <c r="P30" s="192"/>
      <c r="Q30" s="8">
        <f t="shared" si="0"/>
        <v>2</v>
      </c>
      <c r="R30" s="188"/>
      <c r="T30" s="142"/>
      <c r="U30" s="20" t="s">
        <v>30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 t="s">
        <v>151</v>
      </c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 t="s">
        <v>151</v>
      </c>
      <c r="BY30" s="8"/>
      <c r="BZ30" s="8"/>
      <c r="CA30" s="8"/>
      <c r="CB30" s="8"/>
      <c r="CC30" s="8"/>
    </row>
    <row r="31" spans="1:81">
      <c r="B31" s="22" t="s">
        <v>35</v>
      </c>
      <c r="C31" s="39">
        <f>Q32</f>
        <v>20</v>
      </c>
      <c r="D31" s="24">
        <f>Q32/$R$31</f>
        <v>0.33333333333333331</v>
      </c>
      <c r="F31" s="20" t="s">
        <v>30</v>
      </c>
      <c r="G31" s="39">
        <f>Q30</f>
        <v>2</v>
      </c>
      <c r="H31" s="24">
        <f>Q30/$R$26</f>
        <v>3.3333333333333333E-2</v>
      </c>
      <c r="I31" s="25"/>
      <c r="J31" s="25"/>
      <c r="K31" s="25"/>
      <c r="M31" s="142">
        <v>5</v>
      </c>
      <c r="N31" s="183" t="s">
        <v>32</v>
      </c>
      <c r="O31" s="184"/>
      <c r="P31" s="185"/>
      <c r="Q31" s="8">
        <f t="shared" si="0"/>
        <v>34</v>
      </c>
      <c r="R31" s="186">
        <f>SUM(Q31:Q34)</f>
        <v>60</v>
      </c>
      <c r="T31" s="142">
        <v>5</v>
      </c>
      <c r="U31" s="20" t="s">
        <v>65</v>
      </c>
      <c r="V31" s="8" t="s">
        <v>151</v>
      </c>
      <c r="W31" s="8" t="s">
        <v>151</v>
      </c>
      <c r="X31" s="8" t="s">
        <v>151</v>
      </c>
      <c r="Y31" s="8" t="s">
        <v>151</v>
      </c>
      <c r="Z31" s="8" t="s">
        <v>151</v>
      </c>
      <c r="AA31" s="8" t="s">
        <v>151</v>
      </c>
      <c r="AB31" s="8"/>
      <c r="AC31" s="8" t="s">
        <v>151</v>
      </c>
      <c r="AD31" s="8" t="s">
        <v>151</v>
      </c>
      <c r="AE31" s="8" t="s">
        <v>151</v>
      </c>
      <c r="AF31" s="8" t="s">
        <v>151</v>
      </c>
      <c r="AG31" s="8"/>
      <c r="AH31" s="8" t="s">
        <v>151</v>
      </c>
      <c r="AI31" s="8" t="s">
        <v>151</v>
      </c>
      <c r="AJ31" s="8"/>
      <c r="AK31" s="8" t="s">
        <v>151</v>
      </c>
      <c r="AL31" s="8" t="s">
        <v>151</v>
      </c>
      <c r="AM31" s="8"/>
      <c r="AN31" s="8" t="s">
        <v>151</v>
      </c>
      <c r="AO31" s="8"/>
      <c r="AP31" s="8"/>
      <c r="AQ31" s="8"/>
      <c r="AR31" s="8" t="s">
        <v>151</v>
      </c>
      <c r="AS31" s="8"/>
      <c r="AT31" s="8"/>
      <c r="AU31" s="8"/>
      <c r="AV31" s="8" t="s">
        <v>151</v>
      </c>
      <c r="AW31" s="8"/>
      <c r="AX31" s="8" t="s">
        <v>151</v>
      </c>
      <c r="AY31" s="8" t="s">
        <v>151</v>
      </c>
      <c r="AZ31" s="8" t="s">
        <v>151</v>
      </c>
      <c r="BA31" s="8" t="s">
        <v>151</v>
      </c>
      <c r="BB31" s="8" t="s">
        <v>151</v>
      </c>
      <c r="BC31" s="8"/>
      <c r="BD31" s="8"/>
      <c r="BE31" s="8"/>
      <c r="BF31" s="8"/>
      <c r="BG31" s="8" t="s">
        <v>151</v>
      </c>
      <c r="BH31" s="8"/>
      <c r="BI31" s="8"/>
      <c r="BJ31" s="8"/>
      <c r="BK31" s="8"/>
      <c r="BL31" s="8"/>
      <c r="BM31" s="8"/>
      <c r="BN31" s="8"/>
      <c r="BO31" s="8" t="s">
        <v>151</v>
      </c>
      <c r="BP31" s="8" t="s">
        <v>151</v>
      </c>
      <c r="BQ31" s="8"/>
      <c r="BR31" s="8"/>
      <c r="BS31" s="8" t="s">
        <v>151</v>
      </c>
      <c r="BT31" s="8" t="s">
        <v>151</v>
      </c>
      <c r="BU31" s="8" t="s">
        <v>151</v>
      </c>
      <c r="BV31" s="8" t="s">
        <v>151</v>
      </c>
      <c r="BW31" s="8"/>
      <c r="BX31" s="8" t="s">
        <v>151</v>
      </c>
      <c r="BY31" s="8" t="s">
        <v>151</v>
      </c>
      <c r="BZ31" s="8" t="s">
        <v>151</v>
      </c>
      <c r="CA31" s="8" t="s">
        <v>151</v>
      </c>
      <c r="CB31" s="8" t="s">
        <v>151</v>
      </c>
      <c r="CC31" s="8"/>
    </row>
    <row r="32" spans="1:81">
      <c r="B32" s="20" t="s">
        <v>33</v>
      </c>
      <c r="C32" s="39">
        <f>Q33</f>
        <v>5</v>
      </c>
      <c r="D32" s="24">
        <f>Q33/$R$31</f>
        <v>8.3333333333333329E-2</v>
      </c>
      <c r="F32" s="42" t="s">
        <v>48</v>
      </c>
      <c r="G32" s="45">
        <f>SUM(G27:G31)</f>
        <v>60</v>
      </c>
      <c r="H32" s="48">
        <f>SUM(H27:H31)</f>
        <v>1</v>
      </c>
      <c r="I32" s="19"/>
      <c r="J32" s="19"/>
      <c r="K32" s="19"/>
      <c r="M32" s="142"/>
      <c r="N32" s="183" t="s">
        <v>35</v>
      </c>
      <c r="O32" s="184" t="s">
        <v>35</v>
      </c>
      <c r="P32" s="185" t="s">
        <v>35</v>
      </c>
      <c r="Q32" s="8">
        <f t="shared" si="0"/>
        <v>20</v>
      </c>
      <c r="R32" s="187"/>
      <c r="T32" s="142"/>
      <c r="U32" s="22" t="s">
        <v>66</v>
      </c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 t="s">
        <v>151</v>
      </c>
      <c r="AH32" s="8"/>
      <c r="AI32" s="8"/>
      <c r="AJ32" s="8" t="s">
        <v>151</v>
      </c>
      <c r="AK32" s="8"/>
      <c r="AL32" s="8"/>
      <c r="AM32" s="8" t="s">
        <v>151</v>
      </c>
      <c r="AN32" s="8"/>
      <c r="AO32" s="8" t="s">
        <v>151</v>
      </c>
      <c r="AP32" s="8" t="s">
        <v>151</v>
      </c>
      <c r="AQ32" s="8" t="s">
        <v>151</v>
      </c>
      <c r="AR32" s="8"/>
      <c r="AS32" s="8"/>
      <c r="AT32" s="8" t="s">
        <v>151</v>
      </c>
      <c r="AU32" s="8"/>
      <c r="AV32" s="8"/>
      <c r="AW32" s="8" t="s">
        <v>151</v>
      </c>
      <c r="AX32" s="8"/>
      <c r="AY32" s="8"/>
      <c r="AZ32" s="8"/>
      <c r="BA32" s="8"/>
      <c r="BB32" s="8"/>
      <c r="BC32" s="8" t="s">
        <v>151</v>
      </c>
      <c r="BD32" s="8" t="s">
        <v>151</v>
      </c>
      <c r="BE32" s="8" t="s">
        <v>151</v>
      </c>
      <c r="BF32" s="8"/>
      <c r="BG32" s="8"/>
      <c r="BH32" s="8" t="s">
        <v>151</v>
      </c>
      <c r="BI32" s="8" t="s">
        <v>151</v>
      </c>
      <c r="BJ32" s="8" t="s">
        <v>151</v>
      </c>
      <c r="BK32" s="8"/>
      <c r="BL32" s="8" t="s">
        <v>151</v>
      </c>
      <c r="BM32" s="8" t="s">
        <v>151</v>
      </c>
      <c r="BN32" s="8"/>
      <c r="BO32" s="8"/>
      <c r="BP32" s="8"/>
      <c r="BQ32" s="8" t="s">
        <v>151</v>
      </c>
      <c r="BR32" s="8" t="s">
        <v>151</v>
      </c>
      <c r="BS32" s="8"/>
      <c r="BT32" s="8"/>
      <c r="BU32" s="8"/>
      <c r="BV32" s="8"/>
      <c r="BW32" s="8" t="s">
        <v>151</v>
      </c>
      <c r="BX32" s="8"/>
      <c r="BY32" s="8"/>
      <c r="BZ32" s="8"/>
      <c r="CA32" s="8"/>
      <c r="CB32" s="8"/>
      <c r="CC32" s="8" t="s">
        <v>151</v>
      </c>
    </row>
    <row r="33" spans="1:81">
      <c r="B33" s="22" t="s">
        <v>50</v>
      </c>
      <c r="C33" s="39">
        <f>Q34</f>
        <v>1</v>
      </c>
      <c r="D33" s="24">
        <f>Q34/$R$31</f>
        <v>1.6666666666666666E-2</v>
      </c>
      <c r="F33" s="21"/>
      <c r="G33" s="21"/>
      <c r="H33" s="19"/>
      <c r="I33" s="19"/>
      <c r="J33" s="19"/>
      <c r="K33" s="19"/>
      <c r="M33" s="142"/>
      <c r="N33" s="183" t="s">
        <v>33</v>
      </c>
      <c r="O33" s="184" t="s">
        <v>33</v>
      </c>
      <c r="P33" s="185" t="s">
        <v>33</v>
      </c>
      <c r="Q33" s="8">
        <f t="shared" si="0"/>
        <v>5</v>
      </c>
      <c r="R33" s="187"/>
      <c r="T33" s="142"/>
      <c r="U33" s="20" t="s">
        <v>67</v>
      </c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 t="s">
        <v>151</v>
      </c>
      <c r="AT33" s="8"/>
      <c r="AU33" s="8" t="s">
        <v>151</v>
      </c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 t="s">
        <v>151</v>
      </c>
      <c r="BG33" s="8"/>
      <c r="BH33" s="8"/>
      <c r="BI33" s="8"/>
      <c r="BJ33" s="8"/>
      <c r="BK33" s="8" t="s">
        <v>151</v>
      </c>
      <c r="BL33" s="8"/>
      <c r="BM33" s="8"/>
      <c r="BN33" s="8" t="s">
        <v>151</v>
      </c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</row>
    <row r="34" spans="1:81">
      <c r="B34" s="42" t="s">
        <v>48</v>
      </c>
      <c r="C34" s="45">
        <f>SUM(C30:C33)</f>
        <v>60</v>
      </c>
      <c r="D34" s="24">
        <f>SUM(D30:D33)</f>
        <v>1</v>
      </c>
      <c r="F34" s="21"/>
      <c r="G34" s="21"/>
      <c r="H34" s="19"/>
      <c r="I34" s="19"/>
      <c r="J34" s="19"/>
      <c r="K34" s="19"/>
      <c r="M34" s="142"/>
      <c r="N34" s="183" t="s">
        <v>49</v>
      </c>
      <c r="O34" s="184" t="s">
        <v>34</v>
      </c>
      <c r="P34" s="185" t="s">
        <v>34</v>
      </c>
      <c r="Q34" s="8">
        <f t="shared" si="0"/>
        <v>1</v>
      </c>
      <c r="R34" s="188"/>
      <c r="T34" s="142"/>
      <c r="U34" s="22" t="s">
        <v>49</v>
      </c>
      <c r="V34" s="8"/>
      <c r="W34" s="8"/>
      <c r="X34" s="8"/>
      <c r="Y34" s="8"/>
      <c r="Z34" s="8"/>
      <c r="AA34" s="8"/>
      <c r="AB34" s="8" t="s">
        <v>151</v>
      </c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</row>
    <row r="35" spans="1:81">
      <c r="B35" s="13"/>
      <c r="C35" s="13"/>
    </row>
    <row r="36" spans="1:81">
      <c r="B36" s="13"/>
      <c r="C36" s="13"/>
    </row>
    <row r="37" spans="1:81">
      <c r="A37" s="199" t="s">
        <v>73</v>
      </c>
      <c r="B37" s="199"/>
      <c r="C37" s="199"/>
      <c r="D37" s="199"/>
      <c r="E37" s="199"/>
      <c r="F37" s="163"/>
      <c r="G37" s="163"/>
      <c r="H37" s="163"/>
      <c r="I37" s="100"/>
      <c r="J37" s="100"/>
      <c r="K37" s="100"/>
      <c r="L37" s="100"/>
      <c r="M37" s="100"/>
      <c r="N37" s="100"/>
      <c r="O37" s="100"/>
      <c r="P37" s="100"/>
      <c r="Q37" s="100"/>
      <c r="R37" s="100"/>
      <c r="S37" s="100"/>
      <c r="T37" s="100"/>
    </row>
    <row r="38" spans="1:81" ht="18" customHeight="1">
      <c r="A38" s="27"/>
      <c r="B38" s="27"/>
      <c r="C38" s="27"/>
      <c r="D38" s="27"/>
      <c r="E38" s="27"/>
      <c r="F38" s="27"/>
      <c r="G38" s="27"/>
      <c r="H38" s="27"/>
      <c r="I38" s="104"/>
      <c r="J38" s="104"/>
      <c r="K38" s="104"/>
      <c r="L38" s="104"/>
      <c r="M38" s="104"/>
      <c r="N38" s="104"/>
      <c r="O38" s="104"/>
      <c r="P38" s="104"/>
      <c r="Q38" s="104"/>
      <c r="R38" s="104"/>
      <c r="S38" s="104"/>
      <c r="T38" s="104"/>
    </row>
    <row r="39" spans="1:81" ht="15.75" customHeight="1">
      <c r="A39" s="199" t="s">
        <v>72</v>
      </c>
      <c r="B39" s="199"/>
      <c r="C39" s="199"/>
      <c r="D39" s="199"/>
      <c r="E39" s="199"/>
      <c r="F39" s="199"/>
      <c r="G39" s="199"/>
      <c r="H39" s="199"/>
      <c r="I39" s="106"/>
      <c r="J39" s="106"/>
      <c r="K39" s="106"/>
    </row>
    <row r="40" spans="1:81">
      <c r="A40" s="199" t="s">
        <v>74</v>
      </c>
      <c r="B40" s="199"/>
      <c r="C40" s="199"/>
      <c r="D40" s="199"/>
      <c r="E40" s="199"/>
      <c r="F40" s="199"/>
      <c r="G40" s="199"/>
      <c r="H40" s="199"/>
      <c r="I40" s="106"/>
    </row>
    <row r="41" spans="1:81">
      <c r="A41" s="106"/>
      <c r="B41" s="100"/>
      <c r="C41" s="100"/>
      <c r="D41" s="100"/>
      <c r="E41" s="100"/>
      <c r="F41" s="100"/>
      <c r="G41" s="100"/>
    </row>
    <row r="42" spans="1:81">
      <c r="A42" s="156" t="s">
        <v>13</v>
      </c>
      <c r="B42" s="156"/>
      <c r="C42" s="156"/>
      <c r="D42" s="156"/>
      <c r="E42" s="156"/>
      <c r="F42" s="156"/>
      <c r="G42" s="200"/>
      <c r="H42" s="103">
        <f>H9</f>
        <v>60</v>
      </c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34" t="s">
        <v>44</v>
      </c>
    </row>
    <row r="43" spans="1:81">
      <c r="A43" s="149" t="s">
        <v>39</v>
      </c>
      <c r="B43" s="149"/>
      <c r="C43" s="149"/>
      <c r="D43" s="149"/>
      <c r="E43" s="149"/>
      <c r="F43" s="149"/>
      <c r="G43" s="172"/>
      <c r="H43" s="134" t="s">
        <v>153</v>
      </c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V43" s="193" t="s">
        <v>16</v>
      </c>
      <c r="W43" s="193"/>
      <c r="X43" s="193"/>
      <c r="Y43" s="193"/>
      <c r="Z43" s="193"/>
      <c r="AA43" s="193"/>
      <c r="AB43" s="193"/>
      <c r="AC43" s="193"/>
      <c r="AD43" s="193"/>
      <c r="AE43" s="193"/>
      <c r="AF43" s="193"/>
      <c r="AG43" s="193"/>
      <c r="AH43" s="193"/>
      <c r="AI43" s="193"/>
      <c r="AJ43" s="193"/>
      <c r="AK43" s="193"/>
      <c r="AL43" s="193"/>
      <c r="AM43" s="193"/>
      <c r="AN43" s="193"/>
      <c r="AO43" s="193"/>
      <c r="AP43" s="193"/>
      <c r="AQ43" s="193"/>
      <c r="AR43" s="193"/>
      <c r="AS43" s="193"/>
      <c r="AT43" s="193"/>
      <c r="AU43" s="193"/>
      <c r="AV43" s="193"/>
      <c r="AW43" s="193"/>
      <c r="AX43" s="193"/>
      <c r="AY43" s="193"/>
      <c r="AZ43" s="193"/>
      <c r="BA43" s="193"/>
      <c r="BB43" s="193"/>
      <c r="BC43" s="193"/>
      <c r="BD43" s="193"/>
      <c r="BE43" s="193"/>
      <c r="BF43" s="193"/>
      <c r="BG43" s="193"/>
      <c r="BH43" s="193"/>
      <c r="BI43" s="193"/>
      <c r="BJ43" s="193"/>
      <c r="BK43" s="193"/>
      <c r="BL43" s="193"/>
      <c r="BM43" s="193"/>
      <c r="BN43" s="193"/>
      <c r="BO43" s="193"/>
      <c r="BP43" s="193"/>
      <c r="BQ43" s="193"/>
      <c r="BR43" s="193"/>
      <c r="BS43" s="193"/>
      <c r="BT43" s="193"/>
      <c r="BU43" s="193"/>
      <c r="BV43" s="193"/>
      <c r="BW43" s="193"/>
      <c r="BX43" s="193"/>
      <c r="BY43" s="193"/>
      <c r="BZ43" s="193"/>
      <c r="CA43" s="193"/>
      <c r="CB43" s="193"/>
      <c r="CC43" s="193"/>
    </row>
    <row r="44" spans="1:81">
      <c r="A44" s="102"/>
      <c r="B44" s="102"/>
      <c r="C44" s="102"/>
      <c r="D44" s="102"/>
      <c r="E44" s="102"/>
      <c r="F44" s="102"/>
      <c r="G44" s="10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V44" s="107"/>
      <c r="W44" s="107"/>
      <c r="X44" s="107"/>
      <c r="Y44" s="107"/>
      <c r="Z44" s="107"/>
      <c r="AA44" s="107"/>
      <c r="AB44" s="107"/>
      <c r="AC44" s="107"/>
      <c r="AD44" s="107"/>
      <c r="AE44" s="107"/>
      <c r="AF44" s="107"/>
      <c r="AG44" s="107"/>
      <c r="AH44" s="107"/>
      <c r="AI44" s="107"/>
      <c r="AJ44" s="107"/>
      <c r="AK44" s="107"/>
      <c r="AL44" s="107"/>
      <c r="AM44" s="107"/>
      <c r="AN44" s="107"/>
      <c r="AO44" s="107"/>
      <c r="AP44" s="107"/>
      <c r="AQ44" s="107"/>
      <c r="AR44" s="107"/>
      <c r="AS44" s="107"/>
      <c r="AT44" s="107"/>
      <c r="AU44" s="107"/>
      <c r="AV44" s="107"/>
      <c r="AW44" s="107"/>
      <c r="AX44" s="107"/>
      <c r="AY44" s="107"/>
      <c r="AZ44" s="107"/>
      <c r="BA44" s="107"/>
      <c r="BB44" s="107"/>
      <c r="BC44" s="107"/>
      <c r="BD44" s="107"/>
      <c r="BE44" s="107"/>
      <c r="BF44" s="107"/>
      <c r="BG44" s="107"/>
      <c r="BH44" s="107"/>
      <c r="BI44" s="107"/>
      <c r="BJ44" s="107"/>
      <c r="BK44" s="107"/>
      <c r="BL44" s="107"/>
      <c r="BM44" s="107"/>
      <c r="BN44" s="107"/>
      <c r="BO44" s="107"/>
      <c r="BP44" s="107"/>
      <c r="BQ44" s="107"/>
      <c r="BR44" s="107"/>
      <c r="BS44" s="107"/>
      <c r="BT44" s="107"/>
      <c r="BU44" s="107"/>
      <c r="BV44" s="107"/>
      <c r="BW44" s="107"/>
      <c r="BX44" s="107"/>
      <c r="BY44" s="107"/>
      <c r="BZ44" s="107"/>
      <c r="CA44" s="107"/>
      <c r="CB44" s="107"/>
      <c r="CC44" s="107"/>
    </row>
    <row r="45" spans="1:81">
      <c r="B45" s="162" t="s">
        <v>11</v>
      </c>
      <c r="C45" s="162"/>
      <c r="D45" s="163"/>
    </row>
    <row r="46" spans="1:81">
      <c r="B46" s="13"/>
      <c r="C46" s="13"/>
      <c r="D46" s="2"/>
      <c r="U46" s="34" t="s">
        <v>109</v>
      </c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</row>
    <row r="47" spans="1:81" ht="48" customHeight="1">
      <c r="A47" s="142" t="s">
        <v>0</v>
      </c>
      <c r="B47" s="143" t="s">
        <v>1</v>
      </c>
      <c r="C47" s="144"/>
      <c r="D47" s="144"/>
      <c r="E47" s="144"/>
      <c r="F47" s="144"/>
      <c r="G47" s="145"/>
      <c r="H47" s="152" t="s">
        <v>10</v>
      </c>
      <c r="I47" s="31"/>
      <c r="J47" s="153" t="s">
        <v>69</v>
      </c>
      <c r="K47" s="153"/>
      <c r="N47" s="175" t="s">
        <v>62</v>
      </c>
      <c r="O47" s="176"/>
      <c r="P47" s="176"/>
      <c r="Q47" s="176"/>
      <c r="R47" s="177"/>
      <c r="S47" s="178" t="s">
        <v>63</v>
      </c>
      <c r="V47" s="180" t="s">
        <v>60</v>
      </c>
      <c r="W47" s="181"/>
      <c r="X47" s="181"/>
      <c r="Y47" s="181"/>
      <c r="Z47" s="181"/>
      <c r="AA47" s="181"/>
      <c r="AB47" s="181"/>
      <c r="AC47" s="181"/>
      <c r="AD47" s="181"/>
      <c r="AE47" s="181"/>
      <c r="AF47" s="181"/>
      <c r="AG47" s="181"/>
      <c r="AH47" s="181"/>
      <c r="AI47" s="181"/>
      <c r="AJ47" s="181"/>
      <c r="AK47" s="181"/>
      <c r="AL47" s="181"/>
      <c r="AM47" s="181"/>
      <c r="AN47" s="181"/>
      <c r="AO47" s="181"/>
      <c r="AP47" s="181"/>
      <c r="AQ47" s="181"/>
      <c r="AR47" s="181"/>
      <c r="AS47" s="181"/>
      <c r="AT47" s="181"/>
      <c r="AU47" s="181"/>
      <c r="AV47" s="181"/>
      <c r="AW47" s="181"/>
      <c r="AX47" s="181"/>
      <c r="AY47" s="181"/>
      <c r="AZ47" s="181"/>
      <c r="BA47" s="181"/>
      <c r="BB47" s="181"/>
      <c r="BC47" s="181"/>
      <c r="BD47" s="181"/>
      <c r="BE47" s="181"/>
      <c r="BF47" s="181"/>
      <c r="BG47" s="181"/>
      <c r="BH47" s="181"/>
      <c r="BI47" s="181"/>
      <c r="BJ47" s="181"/>
      <c r="BK47" s="181"/>
      <c r="BL47" s="181"/>
      <c r="BM47" s="181"/>
      <c r="BN47" s="181"/>
      <c r="BO47" s="181"/>
      <c r="BP47" s="181"/>
      <c r="BQ47" s="181"/>
      <c r="BR47" s="181"/>
      <c r="BS47" s="181"/>
      <c r="BT47" s="181"/>
      <c r="BU47" s="181"/>
      <c r="BV47" s="181"/>
      <c r="BW47" s="181"/>
      <c r="BX47" s="181"/>
      <c r="BY47" s="181"/>
      <c r="BZ47" s="181"/>
      <c r="CA47" s="181"/>
      <c r="CB47" s="181"/>
      <c r="CC47" s="182"/>
    </row>
    <row r="48" spans="1:81" ht="24.75" customHeight="1">
      <c r="A48" s="142"/>
      <c r="B48" s="146"/>
      <c r="C48" s="147"/>
      <c r="D48" s="147"/>
      <c r="E48" s="147"/>
      <c r="F48" s="147"/>
      <c r="G48" s="148"/>
      <c r="H48" s="152"/>
      <c r="I48" s="31"/>
      <c r="J48" s="11" t="s">
        <v>42</v>
      </c>
      <c r="K48" s="11" t="s">
        <v>41</v>
      </c>
      <c r="L48" s="6"/>
      <c r="M48" s="10" t="s">
        <v>61</v>
      </c>
      <c r="N48" s="11">
        <v>1</v>
      </c>
      <c r="O48" s="11">
        <v>2</v>
      </c>
      <c r="P48" s="11">
        <v>3</v>
      </c>
      <c r="Q48" s="11">
        <v>4</v>
      </c>
      <c r="R48" s="11">
        <v>5</v>
      </c>
      <c r="S48" s="179"/>
      <c r="T48" s="6"/>
      <c r="U48" s="78" t="s">
        <v>61</v>
      </c>
      <c r="V48" s="77">
        <v>1</v>
      </c>
      <c r="W48" s="77">
        <v>2</v>
      </c>
      <c r="X48" s="77">
        <v>3</v>
      </c>
      <c r="Y48" s="77">
        <v>4</v>
      </c>
      <c r="Z48" s="77">
        <v>5</v>
      </c>
      <c r="AA48" s="77">
        <v>6</v>
      </c>
      <c r="AB48" s="77">
        <v>7</v>
      </c>
      <c r="AC48" s="77">
        <v>8</v>
      </c>
      <c r="AD48" s="77">
        <v>9</v>
      </c>
      <c r="AE48" s="77">
        <v>10</v>
      </c>
      <c r="AF48" s="77">
        <v>11</v>
      </c>
      <c r="AG48" s="77">
        <v>12</v>
      </c>
      <c r="AH48" s="77">
        <v>13</v>
      </c>
      <c r="AI48" s="77">
        <v>14</v>
      </c>
      <c r="AJ48" s="77">
        <v>15</v>
      </c>
      <c r="AK48" s="77">
        <v>16</v>
      </c>
      <c r="AL48" s="77">
        <v>17</v>
      </c>
      <c r="AM48" s="77">
        <v>18</v>
      </c>
      <c r="AN48" s="77">
        <v>19</v>
      </c>
      <c r="AO48" s="77">
        <v>20</v>
      </c>
      <c r="AP48" s="77">
        <v>21</v>
      </c>
      <c r="AQ48" s="77">
        <v>22</v>
      </c>
      <c r="AR48" s="77">
        <v>23</v>
      </c>
      <c r="AS48" s="77">
        <v>24</v>
      </c>
      <c r="AT48" s="77">
        <v>25</v>
      </c>
      <c r="AU48" s="77">
        <v>26</v>
      </c>
      <c r="AV48" s="77">
        <v>27</v>
      </c>
      <c r="AW48" s="77">
        <v>28</v>
      </c>
      <c r="AX48" s="77">
        <v>29</v>
      </c>
      <c r="AY48" s="77">
        <v>30</v>
      </c>
      <c r="AZ48" s="77">
        <v>31</v>
      </c>
      <c r="BA48" s="77">
        <v>32</v>
      </c>
      <c r="BB48" s="77">
        <v>33</v>
      </c>
      <c r="BC48" s="77">
        <v>34</v>
      </c>
      <c r="BD48" s="77">
        <v>35</v>
      </c>
      <c r="BE48" s="77">
        <v>36</v>
      </c>
      <c r="BF48" s="77">
        <v>37</v>
      </c>
      <c r="BG48" s="77">
        <v>38</v>
      </c>
      <c r="BH48" s="77">
        <v>39</v>
      </c>
      <c r="BI48" s="77">
        <v>40</v>
      </c>
      <c r="BJ48" s="77">
        <v>41</v>
      </c>
      <c r="BK48" s="77">
        <v>42</v>
      </c>
      <c r="BL48" s="77">
        <v>43</v>
      </c>
      <c r="BM48" s="77">
        <v>44</v>
      </c>
      <c r="BN48" s="77">
        <v>45</v>
      </c>
      <c r="BO48" s="77">
        <v>46</v>
      </c>
      <c r="BP48" s="77">
        <v>47</v>
      </c>
      <c r="BQ48" s="77">
        <v>48</v>
      </c>
      <c r="BR48" s="77">
        <v>49</v>
      </c>
      <c r="BS48" s="77">
        <v>50</v>
      </c>
      <c r="BT48" s="77">
        <v>51</v>
      </c>
      <c r="BU48" s="77">
        <v>52</v>
      </c>
      <c r="BV48" s="77">
        <v>53</v>
      </c>
      <c r="BW48" s="77">
        <v>54</v>
      </c>
      <c r="BX48" s="77">
        <v>55</v>
      </c>
      <c r="BY48" s="77">
        <v>56</v>
      </c>
      <c r="BZ48" s="77">
        <v>57</v>
      </c>
      <c r="CA48" s="77">
        <v>58</v>
      </c>
      <c r="CB48" s="77">
        <v>59</v>
      </c>
      <c r="CC48" s="77">
        <v>60</v>
      </c>
    </row>
    <row r="49" spans="1:81" ht="12.75" customHeight="1">
      <c r="A49" s="12">
        <v>1</v>
      </c>
      <c r="B49" s="159" t="s">
        <v>2</v>
      </c>
      <c r="C49" s="160"/>
      <c r="D49" s="160"/>
      <c r="E49" s="160"/>
      <c r="F49" s="160"/>
      <c r="G49" s="161"/>
      <c r="H49" s="30">
        <f>(N49*$N$48+O49*$O$48+P49*$P$48+Q49*$Q$48+R49*$R$48)/S49</f>
        <v>4.3833333333333337</v>
      </c>
      <c r="I49" s="32"/>
      <c r="J49" s="46">
        <f>$H$9-COUNTA(V49:CC49)</f>
        <v>0</v>
      </c>
      <c r="K49" s="47">
        <f>J49/(J49+S49)</f>
        <v>0</v>
      </c>
      <c r="L49" s="9"/>
      <c r="M49" s="43" t="s">
        <v>51</v>
      </c>
      <c r="N49" s="12">
        <f>COUNTIF($V$49:$CC$49,N48)</f>
        <v>0</v>
      </c>
      <c r="O49" s="12">
        <f>COUNTIF($V$49:$CC$49,O48)</f>
        <v>4</v>
      </c>
      <c r="P49" s="12">
        <f>COUNTIF($V$49:$CC$49,P48)</f>
        <v>7</v>
      </c>
      <c r="Q49" s="12">
        <f>COUNTIF($V$49:$CC$49,Q48)</f>
        <v>11</v>
      </c>
      <c r="R49" s="12">
        <f>COUNTIF($V$49:$CC$49,R48)</f>
        <v>38</v>
      </c>
      <c r="S49" s="12">
        <f>SUM(N49:R49)</f>
        <v>60</v>
      </c>
      <c r="T49" s="7"/>
      <c r="U49" s="43" t="s">
        <v>51</v>
      </c>
      <c r="V49" s="8">
        <v>5</v>
      </c>
      <c r="W49" s="8">
        <v>5</v>
      </c>
      <c r="X49" s="8">
        <v>5</v>
      </c>
      <c r="Y49" s="8">
        <v>5</v>
      </c>
      <c r="Z49" s="8">
        <v>5</v>
      </c>
      <c r="AA49" s="8">
        <v>5</v>
      </c>
      <c r="AB49" s="8">
        <v>5</v>
      </c>
      <c r="AC49" s="8">
        <v>5</v>
      </c>
      <c r="AD49" s="8">
        <v>5</v>
      </c>
      <c r="AE49" s="8">
        <v>5</v>
      </c>
      <c r="AF49" s="8">
        <v>5</v>
      </c>
      <c r="AG49" s="8">
        <v>5</v>
      </c>
      <c r="AH49" s="8">
        <v>5</v>
      </c>
      <c r="AI49" s="8">
        <v>5</v>
      </c>
      <c r="AJ49" s="8">
        <v>5</v>
      </c>
      <c r="AK49" s="8">
        <v>5</v>
      </c>
      <c r="AL49" s="8">
        <v>5</v>
      </c>
      <c r="AM49" s="8">
        <v>5</v>
      </c>
      <c r="AN49" s="8">
        <v>5</v>
      </c>
      <c r="AO49" s="8">
        <v>5</v>
      </c>
      <c r="AP49" s="8">
        <v>5</v>
      </c>
      <c r="AQ49" s="8">
        <v>5</v>
      </c>
      <c r="AR49" s="8">
        <v>5</v>
      </c>
      <c r="AS49" s="8">
        <v>5</v>
      </c>
      <c r="AT49" s="8">
        <v>5</v>
      </c>
      <c r="AU49" s="8">
        <v>5</v>
      </c>
      <c r="AV49" s="8">
        <v>5</v>
      </c>
      <c r="AW49" s="8">
        <v>5</v>
      </c>
      <c r="AX49" s="8">
        <v>5</v>
      </c>
      <c r="AY49" s="8">
        <v>5</v>
      </c>
      <c r="AZ49" s="8">
        <v>5</v>
      </c>
      <c r="BA49" s="8">
        <v>5</v>
      </c>
      <c r="BB49" s="8">
        <v>5</v>
      </c>
      <c r="BC49" s="8">
        <v>4</v>
      </c>
      <c r="BD49" s="8">
        <v>4</v>
      </c>
      <c r="BE49" s="8">
        <v>3</v>
      </c>
      <c r="BF49" s="8">
        <v>5</v>
      </c>
      <c r="BG49" s="8">
        <v>3</v>
      </c>
      <c r="BH49" s="8">
        <v>4</v>
      </c>
      <c r="BI49" s="8">
        <v>3</v>
      </c>
      <c r="BJ49" s="8">
        <v>4</v>
      </c>
      <c r="BK49" s="8">
        <v>2</v>
      </c>
      <c r="BL49" s="8">
        <v>2</v>
      </c>
      <c r="BM49" s="8">
        <v>4</v>
      </c>
      <c r="BN49" s="8">
        <v>5</v>
      </c>
      <c r="BO49" s="8">
        <v>4</v>
      </c>
      <c r="BP49" s="8">
        <v>3</v>
      </c>
      <c r="BQ49" s="8">
        <v>5</v>
      </c>
      <c r="BR49" s="8">
        <v>3</v>
      </c>
      <c r="BS49" s="8">
        <v>4</v>
      </c>
      <c r="BT49" s="8">
        <v>2</v>
      </c>
      <c r="BU49" s="8">
        <v>2</v>
      </c>
      <c r="BV49" s="8">
        <v>4</v>
      </c>
      <c r="BW49" s="8">
        <v>5</v>
      </c>
      <c r="BX49" s="8">
        <v>4</v>
      </c>
      <c r="BY49" s="8">
        <v>5</v>
      </c>
      <c r="BZ49" s="8">
        <v>3</v>
      </c>
      <c r="CA49" s="8">
        <v>4</v>
      </c>
      <c r="CB49" s="8">
        <v>4</v>
      </c>
      <c r="CC49" s="8">
        <v>3</v>
      </c>
    </row>
    <row r="50" spans="1:81" ht="12.75" customHeight="1">
      <c r="A50" s="12">
        <v>2</v>
      </c>
      <c r="B50" s="159" t="s">
        <v>3</v>
      </c>
      <c r="C50" s="160"/>
      <c r="D50" s="160"/>
      <c r="E50" s="160"/>
      <c r="F50" s="160"/>
      <c r="G50" s="161"/>
      <c r="H50" s="30">
        <f t="shared" ref="H50:H57" si="1">(N50*$N$48+O50*$O$48+P50*$P$48+Q50*$Q$48+R50*$R$48)/S50</f>
        <v>4.3499999999999996</v>
      </c>
      <c r="I50" s="32"/>
      <c r="J50" s="46">
        <f t="shared" ref="J50:J57" si="2">$H$9-COUNTA(V50:CC50)</f>
        <v>0</v>
      </c>
      <c r="K50" s="47">
        <f t="shared" ref="K50:K56" si="3">J50/(J50+S50)</f>
        <v>0</v>
      </c>
      <c r="L50" s="9"/>
      <c r="M50" s="43" t="s">
        <v>52</v>
      </c>
      <c r="N50" s="12">
        <f>COUNTIF($V$50:$CC$50,N48)</f>
        <v>0</v>
      </c>
      <c r="O50" s="12">
        <f>COUNTIF($V$50:$CC$50,O48)</f>
        <v>5</v>
      </c>
      <c r="P50" s="12">
        <f>COUNTIF($V$50:$CC$50,P48)</f>
        <v>6</v>
      </c>
      <c r="Q50" s="12">
        <f>COUNTIF($V$50:$CC$50,Q48)</f>
        <v>12</v>
      </c>
      <c r="R50" s="12">
        <f>COUNTIF($V$50:$CC$50,R48)</f>
        <v>37</v>
      </c>
      <c r="S50" s="12">
        <f t="shared" ref="S50:S57" si="4">SUM(N50:R50)</f>
        <v>60</v>
      </c>
      <c r="T50" s="7"/>
      <c r="U50" s="43" t="s">
        <v>52</v>
      </c>
      <c r="V50" s="8">
        <v>5</v>
      </c>
      <c r="W50" s="8">
        <v>5</v>
      </c>
      <c r="X50" s="8">
        <v>5</v>
      </c>
      <c r="Y50" s="8">
        <v>5</v>
      </c>
      <c r="Z50" s="8">
        <v>5</v>
      </c>
      <c r="AA50" s="8">
        <v>5</v>
      </c>
      <c r="AB50" s="8">
        <v>5</v>
      </c>
      <c r="AC50" s="8">
        <v>5</v>
      </c>
      <c r="AD50" s="8">
        <v>5</v>
      </c>
      <c r="AE50" s="8">
        <v>5</v>
      </c>
      <c r="AF50" s="8">
        <v>5</v>
      </c>
      <c r="AG50" s="8">
        <v>5</v>
      </c>
      <c r="AH50" s="8">
        <v>5</v>
      </c>
      <c r="AI50" s="8">
        <v>5</v>
      </c>
      <c r="AJ50" s="8">
        <v>5</v>
      </c>
      <c r="AK50" s="8">
        <v>5</v>
      </c>
      <c r="AL50" s="8">
        <v>5</v>
      </c>
      <c r="AM50" s="8">
        <v>5</v>
      </c>
      <c r="AN50" s="8">
        <v>5</v>
      </c>
      <c r="AO50" s="8">
        <v>5</v>
      </c>
      <c r="AP50" s="8">
        <v>5</v>
      </c>
      <c r="AQ50" s="8">
        <v>5</v>
      </c>
      <c r="AR50" s="8">
        <v>5</v>
      </c>
      <c r="AS50" s="8">
        <v>5</v>
      </c>
      <c r="AT50" s="8">
        <v>5</v>
      </c>
      <c r="AU50" s="8">
        <v>5</v>
      </c>
      <c r="AV50" s="8">
        <v>5</v>
      </c>
      <c r="AW50" s="8">
        <v>5</v>
      </c>
      <c r="AX50" s="8">
        <v>5</v>
      </c>
      <c r="AY50" s="8">
        <v>5</v>
      </c>
      <c r="AZ50" s="8">
        <v>5</v>
      </c>
      <c r="BA50" s="8">
        <v>5</v>
      </c>
      <c r="BB50" s="8">
        <v>5</v>
      </c>
      <c r="BC50" s="8">
        <v>4</v>
      </c>
      <c r="BD50" s="8">
        <v>4</v>
      </c>
      <c r="BE50" s="8">
        <v>3</v>
      </c>
      <c r="BF50" s="8">
        <v>5</v>
      </c>
      <c r="BG50" s="8">
        <v>4</v>
      </c>
      <c r="BH50" s="8">
        <v>5</v>
      </c>
      <c r="BI50" s="8">
        <v>4</v>
      </c>
      <c r="BJ50" s="8">
        <v>4</v>
      </c>
      <c r="BK50" s="8">
        <v>2</v>
      </c>
      <c r="BL50" s="8">
        <v>2</v>
      </c>
      <c r="BM50" s="8">
        <v>4</v>
      </c>
      <c r="BN50" s="8">
        <v>4</v>
      </c>
      <c r="BO50" s="8">
        <v>3</v>
      </c>
      <c r="BP50" s="8">
        <v>3</v>
      </c>
      <c r="BQ50" s="8">
        <v>2</v>
      </c>
      <c r="BR50" s="8">
        <v>3</v>
      </c>
      <c r="BS50" s="8">
        <v>4</v>
      </c>
      <c r="BT50" s="8">
        <v>2</v>
      </c>
      <c r="BU50" s="8">
        <v>2</v>
      </c>
      <c r="BV50" s="8">
        <v>4</v>
      </c>
      <c r="BW50" s="8">
        <v>5</v>
      </c>
      <c r="BX50" s="8">
        <v>3</v>
      </c>
      <c r="BY50" s="8">
        <v>5</v>
      </c>
      <c r="BZ50" s="8">
        <v>4</v>
      </c>
      <c r="CA50" s="8">
        <v>4</v>
      </c>
      <c r="CB50" s="8">
        <v>4</v>
      </c>
      <c r="CC50" s="8">
        <v>3</v>
      </c>
    </row>
    <row r="51" spans="1:81" ht="12.75" customHeight="1">
      <c r="A51" s="12">
        <v>3</v>
      </c>
      <c r="B51" s="159" t="s">
        <v>4</v>
      </c>
      <c r="C51" s="160"/>
      <c r="D51" s="160"/>
      <c r="E51" s="160"/>
      <c r="F51" s="160"/>
      <c r="G51" s="161"/>
      <c r="H51" s="30">
        <f t="shared" si="1"/>
        <v>4.4000000000000004</v>
      </c>
      <c r="I51" s="32"/>
      <c r="J51" s="46">
        <f t="shared" si="2"/>
        <v>0</v>
      </c>
      <c r="K51" s="47">
        <f t="shared" si="3"/>
        <v>0</v>
      </c>
      <c r="L51" s="9"/>
      <c r="M51" s="43" t="s">
        <v>53</v>
      </c>
      <c r="N51" s="12">
        <f>COUNTIF($V$51:$CC$51,N48)</f>
        <v>1</v>
      </c>
      <c r="O51" s="12">
        <f>COUNTIF($V$51:$CC$51,O48)</f>
        <v>2</v>
      </c>
      <c r="P51" s="12">
        <f>COUNTIF($V$51:$CC$51,P48)</f>
        <v>6</v>
      </c>
      <c r="Q51" s="12">
        <f>COUNTIF($V$51:$CC$51,Q48)</f>
        <v>14</v>
      </c>
      <c r="R51" s="12">
        <f>COUNTIF($V$51:$CC$51,R48)</f>
        <v>37</v>
      </c>
      <c r="S51" s="12">
        <f t="shared" si="4"/>
        <v>60</v>
      </c>
      <c r="T51" s="7"/>
      <c r="U51" s="43" t="s">
        <v>53</v>
      </c>
      <c r="V51" s="8">
        <v>5</v>
      </c>
      <c r="W51" s="8">
        <v>5</v>
      </c>
      <c r="X51" s="8">
        <v>5</v>
      </c>
      <c r="Y51" s="8">
        <v>5</v>
      </c>
      <c r="Z51" s="8">
        <v>5</v>
      </c>
      <c r="AA51" s="8">
        <v>5</v>
      </c>
      <c r="AB51" s="8">
        <v>5</v>
      </c>
      <c r="AC51" s="8">
        <v>5</v>
      </c>
      <c r="AD51" s="8">
        <v>5</v>
      </c>
      <c r="AE51" s="8">
        <v>5</v>
      </c>
      <c r="AF51" s="8">
        <v>5</v>
      </c>
      <c r="AG51" s="8">
        <v>5</v>
      </c>
      <c r="AH51" s="8">
        <v>5</v>
      </c>
      <c r="AI51" s="8">
        <v>5</v>
      </c>
      <c r="AJ51" s="8">
        <v>5</v>
      </c>
      <c r="AK51" s="8">
        <v>5</v>
      </c>
      <c r="AL51" s="8">
        <v>5</v>
      </c>
      <c r="AM51" s="8">
        <v>5</v>
      </c>
      <c r="AN51" s="8">
        <v>5</v>
      </c>
      <c r="AO51" s="8">
        <v>5</v>
      </c>
      <c r="AP51" s="8">
        <v>5</v>
      </c>
      <c r="AQ51" s="8">
        <v>5</v>
      </c>
      <c r="AR51" s="8">
        <v>5</v>
      </c>
      <c r="AS51" s="8">
        <v>5</v>
      </c>
      <c r="AT51" s="8">
        <v>5</v>
      </c>
      <c r="AU51" s="8">
        <v>5</v>
      </c>
      <c r="AV51" s="8">
        <v>5</v>
      </c>
      <c r="AW51" s="8">
        <v>5</v>
      </c>
      <c r="AX51" s="8">
        <v>5</v>
      </c>
      <c r="AY51" s="8">
        <v>5</v>
      </c>
      <c r="AZ51" s="8">
        <v>5</v>
      </c>
      <c r="BA51" s="8">
        <v>5</v>
      </c>
      <c r="BB51" s="8">
        <v>5</v>
      </c>
      <c r="BC51" s="8">
        <v>4</v>
      </c>
      <c r="BD51" s="8">
        <v>4</v>
      </c>
      <c r="BE51" s="8">
        <v>3</v>
      </c>
      <c r="BF51" s="8">
        <v>5</v>
      </c>
      <c r="BG51" s="8">
        <v>4</v>
      </c>
      <c r="BH51" s="8">
        <v>4</v>
      </c>
      <c r="BI51" s="8">
        <v>4</v>
      </c>
      <c r="BJ51" s="8">
        <v>3</v>
      </c>
      <c r="BK51" s="8">
        <v>1</v>
      </c>
      <c r="BL51" s="8">
        <v>3</v>
      </c>
      <c r="BM51" s="8">
        <v>4</v>
      </c>
      <c r="BN51" s="8">
        <v>4</v>
      </c>
      <c r="BO51" s="8">
        <v>3</v>
      </c>
      <c r="BP51" s="8">
        <v>4</v>
      </c>
      <c r="BQ51" s="8">
        <v>4</v>
      </c>
      <c r="BR51" s="8">
        <v>4</v>
      </c>
      <c r="BS51" s="8">
        <v>5</v>
      </c>
      <c r="BT51" s="8">
        <v>2</v>
      </c>
      <c r="BU51" s="8">
        <v>2</v>
      </c>
      <c r="BV51" s="8">
        <v>4</v>
      </c>
      <c r="BW51" s="8">
        <v>5</v>
      </c>
      <c r="BX51" s="8">
        <v>3</v>
      </c>
      <c r="BY51" s="8">
        <v>4</v>
      </c>
      <c r="BZ51" s="8">
        <v>5</v>
      </c>
      <c r="CA51" s="8">
        <v>4</v>
      </c>
      <c r="CB51" s="8">
        <v>4</v>
      </c>
      <c r="CC51" s="8">
        <v>3</v>
      </c>
    </row>
    <row r="52" spans="1:81" ht="12.75" customHeight="1">
      <c r="A52" s="12">
        <v>4</v>
      </c>
      <c r="B52" s="159" t="s">
        <v>5</v>
      </c>
      <c r="C52" s="160"/>
      <c r="D52" s="160"/>
      <c r="E52" s="160"/>
      <c r="F52" s="160"/>
      <c r="G52" s="161"/>
      <c r="H52" s="30">
        <f t="shared" si="1"/>
        <v>4.45</v>
      </c>
      <c r="I52" s="32"/>
      <c r="J52" s="46">
        <f t="shared" si="2"/>
        <v>0</v>
      </c>
      <c r="K52" s="47">
        <f t="shared" si="3"/>
        <v>0</v>
      </c>
      <c r="L52" s="9"/>
      <c r="M52" s="43" t="s">
        <v>54</v>
      </c>
      <c r="N52" s="12">
        <f>COUNTIF($V$52:$CC$52,N48)</f>
        <v>1</v>
      </c>
      <c r="O52" s="12">
        <f>COUNTIF($V$52:$CC$52,O48)</f>
        <v>2</v>
      </c>
      <c r="P52" s="12">
        <f>COUNTIF($V$52:$CC$52,P48)</f>
        <v>6</v>
      </c>
      <c r="Q52" s="12">
        <f>COUNTIF($V$52:$CC$52,Q48)</f>
        <v>11</v>
      </c>
      <c r="R52" s="12">
        <f>COUNTIF($V$52:$CC$52,R48)</f>
        <v>40</v>
      </c>
      <c r="S52" s="12">
        <f t="shared" si="4"/>
        <v>60</v>
      </c>
      <c r="T52" s="7"/>
      <c r="U52" s="43" t="s">
        <v>54</v>
      </c>
      <c r="V52" s="8">
        <v>5</v>
      </c>
      <c r="W52" s="8">
        <v>5</v>
      </c>
      <c r="X52" s="8">
        <v>5</v>
      </c>
      <c r="Y52" s="8">
        <v>5</v>
      </c>
      <c r="Z52" s="8">
        <v>5</v>
      </c>
      <c r="AA52" s="8">
        <v>5</v>
      </c>
      <c r="AB52" s="8">
        <v>5</v>
      </c>
      <c r="AC52" s="8">
        <v>5</v>
      </c>
      <c r="AD52" s="8">
        <v>5</v>
      </c>
      <c r="AE52" s="8">
        <v>5</v>
      </c>
      <c r="AF52" s="8">
        <v>5</v>
      </c>
      <c r="AG52" s="8">
        <v>5</v>
      </c>
      <c r="AH52" s="8">
        <v>5</v>
      </c>
      <c r="AI52" s="8">
        <v>5</v>
      </c>
      <c r="AJ52" s="8">
        <v>5</v>
      </c>
      <c r="AK52" s="8">
        <v>5</v>
      </c>
      <c r="AL52" s="8">
        <v>5</v>
      </c>
      <c r="AM52" s="8">
        <v>5</v>
      </c>
      <c r="AN52" s="8">
        <v>5</v>
      </c>
      <c r="AO52" s="8">
        <v>5</v>
      </c>
      <c r="AP52" s="8">
        <v>5</v>
      </c>
      <c r="AQ52" s="8">
        <v>5</v>
      </c>
      <c r="AR52" s="8">
        <v>5</v>
      </c>
      <c r="AS52" s="8">
        <v>5</v>
      </c>
      <c r="AT52" s="8">
        <v>5</v>
      </c>
      <c r="AU52" s="8">
        <v>5</v>
      </c>
      <c r="AV52" s="8">
        <v>5</v>
      </c>
      <c r="AW52" s="8">
        <v>5</v>
      </c>
      <c r="AX52" s="8">
        <v>5</v>
      </c>
      <c r="AY52" s="8">
        <v>5</v>
      </c>
      <c r="AZ52" s="8">
        <v>5</v>
      </c>
      <c r="BA52" s="8">
        <v>5</v>
      </c>
      <c r="BB52" s="8">
        <v>5</v>
      </c>
      <c r="BC52" s="8">
        <v>4</v>
      </c>
      <c r="BD52" s="8">
        <v>4</v>
      </c>
      <c r="BE52" s="8">
        <v>3</v>
      </c>
      <c r="BF52" s="8">
        <v>4</v>
      </c>
      <c r="BG52" s="8">
        <v>4</v>
      </c>
      <c r="BH52" s="8">
        <v>5</v>
      </c>
      <c r="BI52" s="8">
        <v>4</v>
      </c>
      <c r="BJ52" s="8">
        <v>3</v>
      </c>
      <c r="BK52" s="8">
        <v>2</v>
      </c>
      <c r="BL52" s="8">
        <v>3</v>
      </c>
      <c r="BM52" s="8">
        <v>3</v>
      </c>
      <c r="BN52" s="8">
        <v>5</v>
      </c>
      <c r="BO52" s="8">
        <v>5</v>
      </c>
      <c r="BP52" s="8">
        <v>3</v>
      </c>
      <c r="BQ52" s="8">
        <v>5</v>
      </c>
      <c r="BR52" s="8">
        <v>4</v>
      </c>
      <c r="BS52" s="8">
        <v>5</v>
      </c>
      <c r="BT52" s="8">
        <v>1</v>
      </c>
      <c r="BU52" s="8">
        <v>2</v>
      </c>
      <c r="BV52" s="8">
        <v>4</v>
      </c>
      <c r="BW52" s="8">
        <v>5</v>
      </c>
      <c r="BX52" s="8">
        <v>3</v>
      </c>
      <c r="BY52" s="8">
        <v>4</v>
      </c>
      <c r="BZ52" s="8">
        <v>5</v>
      </c>
      <c r="CA52" s="8">
        <v>4</v>
      </c>
      <c r="CB52" s="8">
        <v>4</v>
      </c>
      <c r="CC52" s="8">
        <v>4</v>
      </c>
    </row>
    <row r="53" spans="1:81" ht="12.75" customHeight="1">
      <c r="A53" s="12">
        <v>5</v>
      </c>
      <c r="B53" s="159" t="s">
        <v>6</v>
      </c>
      <c r="C53" s="160"/>
      <c r="D53" s="160"/>
      <c r="E53" s="160"/>
      <c r="F53" s="160"/>
      <c r="G53" s="161"/>
      <c r="H53" s="30">
        <f t="shared" si="1"/>
        <v>4.5666666666666664</v>
      </c>
      <c r="I53" s="32"/>
      <c r="J53" s="46">
        <f t="shared" si="2"/>
        <v>0</v>
      </c>
      <c r="K53" s="47">
        <f t="shared" si="3"/>
        <v>0</v>
      </c>
      <c r="L53" s="9"/>
      <c r="M53" s="43" t="s">
        <v>55</v>
      </c>
      <c r="N53" s="12">
        <f>COUNTIF($V$53:$CC$53,N48)</f>
        <v>0</v>
      </c>
      <c r="O53" s="12">
        <f>COUNTIF($V$53:$CC$53,O48)</f>
        <v>2</v>
      </c>
      <c r="P53" s="12">
        <f>COUNTIF($V$53:$CC$53,P48)</f>
        <v>6</v>
      </c>
      <c r="Q53" s="12">
        <f>COUNTIF($V$53:$CC$53,Q48)</f>
        <v>8</v>
      </c>
      <c r="R53" s="12">
        <f>COUNTIF($V$53:$CC$53,R48)</f>
        <v>44</v>
      </c>
      <c r="S53" s="12">
        <f t="shared" si="4"/>
        <v>60</v>
      </c>
      <c r="T53" s="7"/>
      <c r="U53" s="43" t="s">
        <v>55</v>
      </c>
      <c r="V53" s="8">
        <v>5</v>
      </c>
      <c r="W53" s="8">
        <v>5</v>
      </c>
      <c r="X53" s="8">
        <v>5</v>
      </c>
      <c r="Y53" s="8">
        <v>5</v>
      </c>
      <c r="Z53" s="8">
        <v>5</v>
      </c>
      <c r="AA53" s="8">
        <v>5</v>
      </c>
      <c r="AB53" s="8">
        <v>5</v>
      </c>
      <c r="AC53" s="8">
        <v>5</v>
      </c>
      <c r="AD53" s="8">
        <v>5</v>
      </c>
      <c r="AE53" s="8">
        <v>5</v>
      </c>
      <c r="AF53" s="8">
        <v>5</v>
      </c>
      <c r="AG53" s="8">
        <v>5</v>
      </c>
      <c r="AH53" s="8">
        <v>5</v>
      </c>
      <c r="AI53" s="8">
        <v>5</v>
      </c>
      <c r="AJ53" s="8">
        <v>5</v>
      </c>
      <c r="AK53" s="8">
        <v>5</v>
      </c>
      <c r="AL53" s="8">
        <v>5</v>
      </c>
      <c r="AM53" s="8">
        <v>5</v>
      </c>
      <c r="AN53" s="8">
        <v>5</v>
      </c>
      <c r="AO53" s="8">
        <v>5</v>
      </c>
      <c r="AP53" s="8">
        <v>5</v>
      </c>
      <c r="AQ53" s="8">
        <v>5</v>
      </c>
      <c r="AR53" s="8">
        <v>5</v>
      </c>
      <c r="AS53" s="8">
        <v>5</v>
      </c>
      <c r="AT53" s="8">
        <v>5</v>
      </c>
      <c r="AU53" s="8">
        <v>5</v>
      </c>
      <c r="AV53" s="8">
        <v>5</v>
      </c>
      <c r="AW53" s="8">
        <v>5</v>
      </c>
      <c r="AX53" s="8">
        <v>5</v>
      </c>
      <c r="AY53" s="8">
        <v>5</v>
      </c>
      <c r="AZ53" s="8">
        <v>5</v>
      </c>
      <c r="BA53" s="8">
        <v>5</v>
      </c>
      <c r="BB53" s="8">
        <v>5</v>
      </c>
      <c r="BC53" s="8">
        <v>4</v>
      </c>
      <c r="BD53" s="8">
        <v>4</v>
      </c>
      <c r="BE53" s="8">
        <v>3</v>
      </c>
      <c r="BF53" s="8">
        <v>4</v>
      </c>
      <c r="BG53" s="8">
        <v>5</v>
      </c>
      <c r="BH53" s="8">
        <v>5</v>
      </c>
      <c r="BI53" s="8">
        <v>5</v>
      </c>
      <c r="BJ53" s="8">
        <v>4</v>
      </c>
      <c r="BK53" s="8">
        <v>3</v>
      </c>
      <c r="BL53" s="8">
        <v>3</v>
      </c>
      <c r="BM53" s="8">
        <v>4</v>
      </c>
      <c r="BN53" s="8">
        <v>5</v>
      </c>
      <c r="BO53" s="8">
        <v>5</v>
      </c>
      <c r="BP53" s="8">
        <v>2</v>
      </c>
      <c r="BQ53" s="8">
        <v>5</v>
      </c>
      <c r="BR53" s="8">
        <v>4</v>
      </c>
      <c r="BS53" s="8">
        <v>3</v>
      </c>
      <c r="BT53" s="8">
        <v>5</v>
      </c>
      <c r="BU53" s="8">
        <v>2</v>
      </c>
      <c r="BV53" s="8">
        <v>4</v>
      </c>
      <c r="BW53" s="8">
        <v>5</v>
      </c>
      <c r="BX53" s="8">
        <v>5</v>
      </c>
      <c r="BY53" s="8">
        <v>3</v>
      </c>
      <c r="BZ53" s="8">
        <v>5</v>
      </c>
      <c r="CA53" s="8">
        <v>4</v>
      </c>
      <c r="CB53" s="8">
        <v>5</v>
      </c>
      <c r="CC53" s="8">
        <v>3</v>
      </c>
    </row>
    <row r="54" spans="1:81" ht="12.75" customHeight="1">
      <c r="A54" s="12">
        <v>6</v>
      </c>
      <c r="B54" s="159" t="s">
        <v>7</v>
      </c>
      <c r="C54" s="160"/>
      <c r="D54" s="160"/>
      <c r="E54" s="160"/>
      <c r="F54" s="160"/>
      <c r="G54" s="161"/>
      <c r="H54" s="30">
        <f t="shared" si="1"/>
        <v>4.416666666666667</v>
      </c>
      <c r="I54" s="32"/>
      <c r="J54" s="46">
        <f>$H$9-COUNTA(V54:CC54)</f>
        <v>0</v>
      </c>
      <c r="K54" s="47">
        <f t="shared" si="3"/>
        <v>0</v>
      </c>
      <c r="L54" s="9"/>
      <c r="M54" s="43" t="s">
        <v>56</v>
      </c>
      <c r="N54" s="12">
        <f>COUNTIF($V$54:$CC$54,N48)</f>
        <v>1</v>
      </c>
      <c r="O54" s="12">
        <f>COUNTIF($V$54:$CC$54,O48)</f>
        <v>2</v>
      </c>
      <c r="P54" s="12">
        <f>COUNTIF($V$54:$CC$54,P48)</f>
        <v>8</v>
      </c>
      <c r="Q54" s="12">
        <f>COUNTIF($V$54:$CC$54,Q48)</f>
        <v>9</v>
      </c>
      <c r="R54" s="12">
        <f>COUNTIF($V$54:$CC$54,R48)</f>
        <v>40</v>
      </c>
      <c r="S54" s="12">
        <f t="shared" si="4"/>
        <v>60</v>
      </c>
      <c r="T54" s="7"/>
      <c r="U54" s="43" t="s">
        <v>56</v>
      </c>
      <c r="V54" s="8">
        <v>5</v>
      </c>
      <c r="W54" s="8">
        <v>5</v>
      </c>
      <c r="X54" s="8">
        <v>5</v>
      </c>
      <c r="Y54" s="8">
        <v>5</v>
      </c>
      <c r="Z54" s="8">
        <v>5</v>
      </c>
      <c r="AA54" s="8">
        <v>5</v>
      </c>
      <c r="AB54" s="8">
        <v>5</v>
      </c>
      <c r="AC54" s="8">
        <v>5</v>
      </c>
      <c r="AD54" s="8">
        <v>5</v>
      </c>
      <c r="AE54" s="8">
        <v>5</v>
      </c>
      <c r="AF54" s="8">
        <v>5</v>
      </c>
      <c r="AG54" s="8">
        <v>5</v>
      </c>
      <c r="AH54" s="8">
        <v>5</v>
      </c>
      <c r="AI54" s="8">
        <v>5</v>
      </c>
      <c r="AJ54" s="8">
        <v>5</v>
      </c>
      <c r="AK54" s="8">
        <v>5</v>
      </c>
      <c r="AL54" s="8">
        <v>5</v>
      </c>
      <c r="AM54" s="8">
        <v>5</v>
      </c>
      <c r="AN54" s="8">
        <v>5</v>
      </c>
      <c r="AO54" s="8">
        <v>5</v>
      </c>
      <c r="AP54" s="8">
        <v>5</v>
      </c>
      <c r="AQ54" s="8">
        <v>5</v>
      </c>
      <c r="AR54" s="8">
        <v>5</v>
      </c>
      <c r="AS54" s="8">
        <v>5</v>
      </c>
      <c r="AT54" s="8">
        <v>5</v>
      </c>
      <c r="AU54" s="8">
        <v>5</v>
      </c>
      <c r="AV54" s="8">
        <v>5</v>
      </c>
      <c r="AW54" s="8">
        <v>5</v>
      </c>
      <c r="AX54" s="8">
        <v>5</v>
      </c>
      <c r="AY54" s="8">
        <v>5</v>
      </c>
      <c r="AZ54" s="8">
        <v>5</v>
      </c>
      <c r="BA54" s="8">
        <v>5</v>
      </c>
      <c r="BB54" s="8">
        <v>5</v>
      </c>
      <c r="BC54" s="8">
        <v>4</v>
      </c>
      <c r="BD54" s="8">
        <v>4</v>
      </c>
      <c r="BE54" s="8">
        <v>3</v>
      </c>
      <c r="BF54" s="8">
        <v>5</v>
      </c>
      <c r="BG54" s="8">
        <v>5</v>
      </c>
      <c r="BH54" s="8">
        <v>5</v>
      </c>
      <c r="BI54" s="8">
        <v>5</v>
      </c>
      <c r="BJ54" s="8">
        <v>2</v>
      </c>
      <c r="BK54" s="8">
        <v>1</v>
      </c>
      <c r="BL54" s="8">
        <v>3</v>
      </c>
      <c r="BM54" s="8">
        <v>3</v>
      </c>
      <c r="BN54" s="8">
        <v>3</v>
      </c>
      <c r="BO54" s="8">
        <v>4</v>
      </c>
      <c r="BP54" s="8">
        <v>4</v>
      </c>
      <c r="BQ54" s="8">
        <v>5</v>
      </c>
      <c r="BR54" s="8">
        <v>3</v>
      </c>
      <c r="BS54" s="8">
        <v>3</v>
      </c>
      <c r="BT54" s="8">
        <v>3</v>
      </c>
      <c r="BU54" s="8">
        <v>2</v>
      </c>
      <c r="BV54" s="8">
        <v>4</v>
      </c>
      <c r="BW54" s="8">
        <v>5</v>
      </c>
      <c r="BX54" s="8">
        <v>4</v>
      </c>
      <c r="BY54" s="8">
        <v>3</v>
      </c>
      <c r="BZ54" s="8">
        <v>5</v>
      </c>
      <c r="CA54" s="8">
        <v>4</v>
      </c>
      <c r="CB54" s="8">
        <v>4</v>
      </c>
      <c r="CC54" s="8">
        <v>4</v>
      </c>
    </row>
    <row r="55" spans="1:81" ht="30" customHeight="1">
      <c r="A55" s="12">
        <v>7</v>
      </c>
      <c r="B55" s="159" t="s">
        <v>8</v>
      </c>
      <c r="C55" s="160"/>
      <c r="D55" s="160"/>
      <c r="E55" s="160"/>
      <c r="F55" s="160"/>
      <c r="G55" s="161"/>
      <c r="H55" s="30">
        <f t="shared" si="1"/>
        <v>4.5166666666666666</v>
      </c>
      <c r="I55" s="32"/>
      <c r="J55" s="46">
        <f t="shared" si="2"/>
        <v>0</v>
      </c>
      <c r="K55" s="47">
        <f t="shared" si="3"/>
        <v>0</v>
      </c>
      <c r="L55" s="9"/>
      <c r="M55" s="44" t="s">
        <v>57</v>
      </c>
      <c r="N55" s="12">
        <f>COUNTIF($V$55:$CC$55,N48)</f>
        <v>1</v>
      </c>
      <c r="O55" s="12">
        <f>COUNTIF($V$55:$CC$55,O48)</f>
        <v>2</v>
      </c>
      <c r="P55" s="12">
        <f>COUNTIF($V$55:$CC$55,P48)</f>
        <v>4</v>
      </c>
      <c r="Q55" s="12">
        <f>COUNTIF($V$55:$CC$55,Q48)</f>
        <v>11</v>
      </c>
      <c r="R55" s="12">
        <f>COUNTIF($V$55:$CC$55,R48)</f>
        <v>42</v>
      </c>
      <c r="S55" s="12">
        <f t="shared" si="4"/>
        <v>60</v>
      </c>
      <c r="T55" s="7"/>
      <c r="U55" s="44" t="s">
        <v>57</v>
      </c>
      <c r="V55" s="8">
        <v>5</v>
      </c>
      <c r="W55" s="8">
        <v>5</v>
      </c>
      <c r="X55" s="8">
        <v>5</v>
      </c>
      <c r="Y55" s="8">
        <v>5</v>
      </c>
      <c r="Z55" s="8">
        <v>5</v>
      </c>
      <c r="AA55" s="8">
        <v>5</v>
      </c>
      <c r="AB55" s="8">
        <v>5</v>
      </c>
      <c r="AC55" s="8">
        <v>5</v>
      </c>
      <c r="AD55" s="8">
        <v>5</v>
      </c>
      <c r="AE55" s="8">
        <v>5</v>
      </c>
      <c r="AF55" s="8">
        <v>5</v>
      </c>
      <c r="AG55" s="8">
        <v>5</v>
      </c>
      <c r="AH55" s="8">
        <v>5</v>
      </c>
      <c r="AI55" s="8">
        <v>5</v>
      </c>
      <c r="AJ55" s="8">
        <v>5</v>
      </c>
      <c r="AK55" s="8">
        <v>5</v>
      </c>
      <c r="AL55" s="8">
        <v>5</v>
      </c>
      <c r="AM55" s="8">
        <v>5</v>
      </c>
      <c r="AN55" s="8">
        <v>5</v>
      </c>
      <c r="AO55" s="8">
        <v>5</v>
      </c>
      <c r="AP55" s="8">
        <v>5</v>
      </c>
      <c r="AQ55" s="8">
        <v>5</v>
      </c>
      <c r="AR55" s="8">
        <v>5</v>
      </c>
      <c r="AS55" s="8">
        <v>5</v>
      </c>
      <c r="AT55" s="8">
        <v>5</v>
      </c>
      <c r="AU55" s="8">
        <v>5</v>
      </c>
      <c r="AV55" s="8">
        <v>5</v>
      </c>
      <c r="AW55" s="8">
        <v>5</v>
      </c>
      <c r="AX55" s="8">
        <v>5</v>
      </c>
      <c r="AY55" s="8">
        <v>5</v>
      </c>
      <c r="AZ55" s="8">
        <v>5</v>
      </c>
      <c r="BA55" s="8">
        <v>5</v>
      </c>
      <c r="BB55" s="8">
        <v>5</v>
      </c>
      <c r="BC55" s="8">
        <v>4</v>
      </c>
      <c r="BD55" s="8">
        <v>4</v>
      </c>
      <c r="BE55" s="8">
        <v>3</v>
      </c>
      <c r="BF55" s="8">
        <v>4</v>
      </c>
      <c r="BG55" s="8">
        <v>5</v>
      </c>
      <c r="BH55" s="8">
        <v>5</v>
      </c>
      <c r="BI55" s="8">
        <v>5</v>
      </c>
      <c r="BJ55" s="8">
        <v>3</v>
      </c>
      <c r="BK55" s="8">
        <v>2</v>
      </c>
      <c r="BL55" s="8">
        <v>3</v>
      </c>
      <c r="BM55" s="8">
        <v>4</v>
      </c>
      <c r="BN55" s="8">
        <v>5</v>
      </c>
      <c r="BO55" s="8">
        <v>4</v>
      </c>
      <c r="BP55" s="8">
        <v>5</v>
      </c>
      <c r="BQ55" s="8">
        <v>5</v>
      </c>
      <c r="BR55" s="8">
        <v>4</v>
      </c>
      <c r="BS55" s="8">
        <v>4</v>
      </c>
      <c r="BT55" s="8">
        <v>1</v>
      </c>
      <c r="BU55" s="8">
        <v>2</v>
      </c>
      <c r="BV55" s="8">
        <v>4</v>
      </c>
      <c r="BW55" s="8">
        <v>5</v>
      </c>
      <c r="BX55" s="8">
        <v>3</v>
      </c>
      <c r="BY55" s="8">
        <v>5</v>
      </c>
      <c r="BZ55" s="8">
        <v>5</v>
      </c>
      <c r="CA55" s="8">
        <v>4</v>
      </c>
      <c r="CB55" s="8">
        <v>4</v>
      </c>
      <c r="CC55" s="8">
        <v>4</v>
      </c>
    </row>
    <row r="56" spans="1:81" ht="30" customHeight="1">
      <c r="A56" s="12">
        <v>8</v>
      </c>
      <c r="B56" s="159" t="s">
        <v>9</v>
      </c>
      <c r="C56" s="160"/>
      <c r="D56" s="160"/>
      <c r="E56" s="160"/>
      <c r="F56" s="160"/>
      <c r="G56" s="161"/>
      <c r="H56" s="30">
        <f t="shared" si="1"/>
        <v>4.6833333333333336</v>
      </c>
      <c r="I56" s="32"/>
      <c r="J56" s="46">
        <f t="shared" si="2"/>
        <v>0</v>
      </c>
      <c r="K56" s="47">
        <f t="shared" si="3"/>
        <v>0</v>
      </c>
      <c r="L56" s="9"/>
      <c r="M56" s="44" t="s">
        <v>58</v>
      </c>
      <c r="N56" s="12">
        <f>COUNTIF($V$56:$CC$56,N48)</f>
        <v>0</v>
      </c>
      <c r="O56" s="12">
        <f>COUNTIF($V$56:$CC$56,O48)</f>
        <v>1</v>
      </c>
      <c r="P56" s="12">
        <f>COUNTIF($V$56:$CC$56,P48)</f>
        <v>3</v>
      </c>
      <c r="Q56" s="12">
        <f>COUNTIF($V$56:$CC$56,Q48)</f>
        <v>10</v>
      </c>
      <c r="R56" s="12">
        <f>COUNTIF($V$56:$CC$56,R48)</f>
        <v>46</v>
      </c>
      <c r="S56" s="12">
        <f t="shared" si="4"/>
        <v>60</v>
      </c>
      <c r="T56" s="7"/>
      <c r="U56" s="44" t="s">
        <v>58</v>
      </c>
      <c r="V56" s="8">
        <v>5</v>
      </c>
      <c r="W56" s="8">
        <v>5</v>
      </c>
      <c r="X56" s="8">
        <v>5</v>
      </c>
      <c r="Y56" s="8">
        <v>5</v>
      </c>
      <c r="Z56" s="8">
        <v>5</v>
      </c>
      <c r="AA56" s="8">
        <v>5</v>
      </c>
      <c r="AB56" s="8">
        <v>5</v>
      </c>
      <c r="AC56" s="8">
        <v>5</v>
      </c>
      <c r="AD56" s="8">
        <v>5</v>
      </c>
      <c r="AE56" s="8">
        <v>5</v>
      </c>
      <c r="AF56" s="8">
        <v>5</v>
      </c>
      <c r="AG56" s="8">
        <v>5</v>
      </c>
      <c r="AH56" s="8">
        <v>5</v>
      </c>
      <c r="AI56" s="8">
        <v>5</v>
      </c>
      <c r="AJ56" s="8">
        <v>5</v>
      </c>
      <c r="AK56" s="8">
        <v>5</v>
      </c>
      <c r="AL56" s="8">
        <v>5</v>
      </c>
      <c r="AM56" s="8">
        <v>5</v>
      </c>
      <c r="AN56" s="8">
        <v>5</v>
      </c>
      <c r="AO56" s="8">
        <v>5</v>
      </c>
      <c r="AP56" s="8">
        <v>5</v>
      </c>
      <c r="AQ56" s="8">
        <v>5</v>
      </c>
      <c r="AR56" s="8">
        <v>5</v>
      </c>
      <c r="AS56" s="8">
        <v>5</v>
      </c>
      <c r="AT56" s="8">
        <v>5</v>
      </c>
      <c r="AU56" s="8">
        <v>5</v>
      </c>
      <c r="AV56" s="8">
        <v>5</v>
      </c>
      <c r="AW56" s="8">
        <v>5</v>
      </c>
      <c r="AX56" s="8">
        <v>5</v>
      </c>
      <c r="AY56" s="8">
        <v>5</v>
      </c>
      <c r="AZ56" s="8">
        <v>5</v>
      </c>
      <c r="BA56" s="8">
        <v>5</v>
      </c>
      <c r="BB56" s="8">
        <v>5</v>
      </c>
      <c r="BC56" s="8">
        <v>4</v>
      </c>
      <c r="BD56" s="8">
        <v>4</v>
      </c>
      <c r="BE56" s="8">
        <v>3</v>
      </c>
      <c r="BF56" s="8">
        <v>5</v>
      </c>
      <c r="BG56" s="8">
        <v>4</v>
      </c>
      <c r="BH56" s="8">
        <v>5</v>
      </c>
      <c r="BI56" s="8">
        <v>5</v>
      </c>
      <c r="BJ56" s="8">
        <v>3</v>
      </c>
      <c r="BK56" s="8">
        <v>5</v>
      </c>
      <c r="BL56" s="8">
        <v>4</v>
      </c>
      <c r="BM56" s="8">
        <v>3</v>
      </c>
      <c r="BN56" s="8">
        <v>5</v>
      </c>
      <c r="BO56" s="8">
        <v>4</v>
      </c>
      <c r="BP56" s="8">
        <v>5</v>
      </c>
      <c r="BQ56" s="8">
        <v>5</v>
      </c>
      <c r="BR56" s="8">
        <v>4</v>
      </c>
      <c r="BS56" s="8">
        <v>5</v>
      </c>
      <c r="BT56" s="8">
        <v>2</v>
      </c>
      <c r="BU56" s="8">
        <v>4</v>
      </c>
      <c r="BV56" s="8">
        <v>4</v>
      </c>
      <c r="BW56" s="8">
        <v>5</v>
      </c>
      <c r="BX56" s="8">
        <v>5</v>
      </c>
      <c r="BY56" s="8">
        <v>5</v>
      </c>
      <c r="BZ56" s="8">
        <v>5</v>
      </c>
      <c r="CA56" s="8">
        <v>4</v>
      </c>
      <c r="CB56" s="8">
        <v>5</v>
      </c>
      <c r="CC56" s="8">
        <v>4</v>
      </c>
    </row>
    <row r="57" spans="1:81" ht="27" customHeight="1">
      <c r="A57" s="12">
        <v>9</v>
      </c>
      <c r="B57" s="159" t="s">
        <v>43</v>
      </c>
      <c r="C57" s="160"/>
      <c r="D57" s="160"/>
      <c r="E57" s="160"/>
      <c r="F57" s="160"/>
      <c r="G57" s="161"/>
      <c r="H57" s="30">
        <f t="shared" si="1"/>
        <v>4.7166666666666668</v>
      </c>
      <c r="I57" s="32"/>
      <c r="J57" s="46">
        <f t="shared" si="2"/>
        <v>0</v>
      </c>
      <c r="K57" s="47">
        <f>J57/(J57+S57)</f>
        <v>0</v>
      </c>
      <c r="L57" s="9"/>
      <c r="M57" s="44" t="s">
        <v>59</v>
      </c>
      <c r="N57" s="12">
        <f>COUNTIF($V$57:$CC$57,N48)</f>
        <v>0</v>
      </c>
      <c r="O57" s="12">
        <f>COUNTIF($V$57:$CC$57,O48)</f>
        <v>0</v>
      </c>
      <c r="P57" s="12">
        <f>COUNTIF($V$57:$CC$57,P48)</f>
        <v>4</v>
      </c>
      <c r="Q57" s="12">
        <f>COUNTIF($V$57:$CC$57,Q48)</f>
        <v>9</v>
      </c>
      <c r="R57" s="12">
        <f>COUNTIF($V$57:$CC$57,R48)</f>
        <v>47</v>
      </c>
      <c r="S57" s="12">
        <f t="shared" si="4"/>
        <v>60</v>
      </c>
      <c r="T57" s="7"/>
      <c r="U57" s="44" t="s">
        <v>59</v>
      </c>
      <c r="V57" s="8">
        <v>5</v>
      </c>
      <c r="W57" s="8">
        <v>5</v>
      </c>
      <c r="X57" s="8">
        <v>5</v>
      </c>
      <c r="Y57" s="8">
        <v>5</v>
      </c>
      <c r="Z57" s="8">
        <v>5</v>
      </c>
      <c r="AA57" s="8">
        <v>5</v>
      </c>
      <c r="AB57" s="8">
        <v>5</v>
      </c>
      <c r="AC57" s="8">
        <v>5</v>
      </c>
      <c r="AD57" s="8">
        <v>5</v>
      </c>
      <c r="AE57" s="8">
        <v>5</v>
      </c>
      <c r="AF57" s="8">
        <v>5</v>
      </c>
      <c r="AG57" s="8">
        <v>5</v>
      </c>
      <c r="AH57" s="8">
        <v>5</v>
      </c>
      <c r="AI57" s="8">
        <v>5</v>
      </c>
      <c r="AJ57" s="8">
        <v>5</v>
      </c>
      <c r="AK57" s="8">
        <v>5</v>
      </c>
      <c r="AL57" s="8">
        <v>5</v>
      </c>
      <c r="AM57" s="8">
        <v>5</v>
      </c>
      <c r="AN57" s="8">
        <v>5</v>
      </c>
      <c r="AO57" s="8">
        <v>5</v>
      </c>
      <c r="AP57" s="8">
        <v>5</v>
      </c>
      <c r="AQ57" s="8">
        <v>5</v>
      </c>
      <c r="AR57" s="8">
        <v>5</v>
      </c>
      <c r="AS57" s="8">
        <v>5</v>
      </c>
      <c r="AT57" s="8">
        <v>5</v>
      </c>
      <c r="AU57" s="8">
        <v>5</v>
      </c>
      <c r="AV57" s="8">
        <v>5</v>
      </c>
      <c r="AW57" s="8">
        <v>5</v>
      </c>
      <c r="AX57" s="8">
        <v>5</v>
      </c>
      <c r="AY57" s="8">
        <v>5</v>
      </c>
      <c r="AZ57" s="8">
        <v>5</v>
      </c>
      <c r="BA57" s="8">
        <v>5</v>
      </c>
      <c r="BB57" s="8">
        <v>5</v>
      </c>
      <c r="BC57" s="8">
        <v>4</v>
      </c>
      <c r="BD57" s="8">
        <v>4</v>
      </c>
      <c r="BE57" s="8">
        <v>3</v>
      </c>
      <c r="BF57" s="8">
        <v>5</v>
      </c>
      <c r="BG57" s="8">
        <v>4</v>
      </c>
      <c r="BH57" s="8">
        <v>4</v>
      </c>
      <c r="BI57" s="8">
        <v>5</v>
      </c>
      <c r="BJ57" s="8">
        <v>3</v>
      </c>
      <c r="BK57" s="8">
        <v>5</v>
      </c>
      <c r="BL57" s="8">
        <v>4</v>
      </c>
      <c r="BM57" s="8">
        <v>4</v>
      </c>
      <c r="BN57" s="8">
        <v>5</v>
      </c>
      <c r="BO57" s="8">
        <v>3</v>
      </c>
      <c r="BP57" s="8">
        <v>5</v>
      </c>
      <c r="BQ57" s="8">
        <v>5</v>
      </c>
      <c r="BR57" s="8">
        <v>4</v>
      </c>
      <c r="BS57" s="8">
        <v>5</v>
      </c>
      <c r="BT57" s="8">
        <v>5</v>
      </c>
      <c r="BU57" s="8">
        <v>3</v>
      </c>
      <c r="BV57" s="8">
        <v>4</v>
      </c>
      <c r="BW57" s="8">
        <v>5</v>
      </c>
      <c r="BX57" s="8">
        <v>5</v>
      </c>
      <c r="BY57" s="8">
        <v>5</v>
      </c>
      <c r="BZ57" s="8">
        <v>5</v>
      </c>
      <c r="CA57" s="8">
        <v>4</v>
      </c>
      <c r="CB57" s="8">
        <v>5</v>
      </c>
      <c r="CC57" s="8">
        <v>5</v>
      </c>
    </row>
    <row r="58" spans="1:81" ht="27.75" customHeight="1">
      <c r="A58" s="165" t="s">
        <v>12</v>
      </c>
      <c r="B58" s="166"/>
      <c r="C58" s="166"/>
      <c r="D58" s="166"/>
      <c r="E58" s="166"/>
      <c r="F58" s="166"/>
      <c r="G58" s="167"/>
      <c r="H58" s="83">
        <f>AVERAGE(H49:H57)</f>
        <v>4.4981481481481485</v>
      </c>
      <c r="I58" s="49"/>
      <c r="J58" s="164" t="s">
        <v>68</v>
      </c>
      <c r="K58" s="164"/>
      <c r="L58" s="50">
        <f>SUM(J49:J57)</f>
        <v>0</v>
      </c>
      <c r="M58" s="7"/>
      <c r="N58" s="7"/>
      <c r="O58" s="7"/>
      <c r="P58" s="7"/>
      <c r="Q58" s="7"/>
      <c r="R58" s="7"/>
      <c r="S58" s="7"/>
      <c r="T58" s="7"/>
    </row>
    <row r="61" spans="1:81">
      <c r="B61" s="15" t="s">
        <v>145</v>
      </c>
    </row>
    <row r="62" spans="1:81">
      <c r="B62" s="15" t="s">
        <v>146</v>
      </c>
    </row>
    <row r="63" spans="1:81">
      <c r="B63" s="15" t="s">
        <v>147</v>
      </c>
      <c r="D63" t="s">
        <v>92</v>
      </c>
    </row>
    <row r="149" spans="21:21" ht="13.5" thickBot="1"/>
    <row r="150" spans="21:21" ht="13.5" thickBot="1">
      <c r="U150" s="4" t="e">
        <f>SUM(#REF!)</f>
        <v>#REF!</v>
      </c>
    </row>
  </sheetData>
  <mergeCells count="71">
    <mergeCell ref="V43:CC43"/>
    <mergeCell ref="A37:H37"/>
    <mergeCell ref="A39:H39"/>
    <mergeCell ref="A40:H40"/>
    <mergeCell ref="A42:G42"/>
    <mergeCell ref="A43:G43"/>
    <mergeCell ref="A4:H4"/>
    <mergeCell ref="A6:H6"/>
    <mergeCell ref="A7:H7"/>
    <mergeCell ref="A9:G9"/>
    <mergeCell ref="A10:G10"/>
    <mergeCell ref="V10:CC10"/>
    <mergeCell ref="V13:CC13"/>
    <mergeCell ref="A14:H14"/>
    <mergeCell ref="N14:P14"/>
    <mergeCell ref="M15:M16"/>
    <mergeCell ref="N15:P15"/>
    <mergeCell ref="R15:R16"/>
    <mergeCell ref="T15:T16"/>
    <mergeCell ref="F16:H16"/>
    <mergeCell ref="N16:P16"/>
    <mergeCell ref="M17:R17"/>
    <mergeCell ref="M18:M21"/>
    <mergeCell ref="N18:P18"/>
    <mergeCell ref="R18:R21"/>
    <mergeCell ref="T18:T21"/>
    <mergeCell ref="N19:P19"/>
    <mergeCell ref="N20:P20"/>
    <mergeCell ref="N21:P21"/>
    <mergeCell ref="B22:D22"/>
    <mergeCell ref="M22:R22"/>
    <mergeCell ref="M23:M24"/>
    <mergeCell ref="N23:P23"/>
    <mergeCell ref="R23:R24"/>
    <mergeCell ref="T23:T24"/>
    <mergeCell ref="N24:P24"/>
    <mergeCell ref="M25:R25"/>
    <mergeCell ref="M26:M30"/>
    <mergeCell ref="N26:P26"/>
    <mergeCell ref="R26:R30"/>
    <mergeCell ref="T26:T30"/>
    <mergeCell ref="N27:P27"/>
    <mergeCell ref="N28:P28"/>
    <mergeCell ref="N29:P29"/>
    <mergeCell ref="N30:P30"/>
    <mergeCell ref="M31:M34"/>
    <mergeCell ref="N31:P31"/>
    <mergeCell ref="R31:R34"/>
    <mergeCell ref="T31:T34"/>
    <mergeCell ref="N32:P32"/>
    <mergeCell ref="N33:P33"/>
    <mergeCell ref="N34:P34"/>
    <mergeCell ref="B45:D45"/>
    <mergeCell ref="A47:A48"/>
    <mergeCell ref="B47:G48"/>
    <mergeCell ref="H47:H48"/>
    <mergeCell ref="J47:K47"/>
    <mergeCell ref="N47:R47"/>
    <mergeCell ref="S47:S48"/>
    <mergeCell ref="V47:CC47"/>
    <mergeCell ref="B49:G49"/>
    <mergeCell ref="B50:G50"/>
    <mergeCell ref="B51:G51"/>
    <mergeCell ref="B52:G52"/>
    <mergeCell ref="J58:K58"/>
    <mergeCell ref="B53:G53"/>
    <mergeCell ref="B54:G54"/>
    <mergeCell ref="B55:G55"/>
    <mergeCell ref="B56:G56"/>
    <mergeCell ref="B57:G57"/>
    <mergeCell ref="A58:G58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НАСТАВНИКА
НА ВИСОКОЈ ШКОЛИ СТРУКОВНИХ СТУДИЈА ЗА ВАСПИТАЧЕ У ШАПЦУ 
</oddHead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C149"/>
  <sheetViews>
    <sheetView topLeftCell="A52" workbookViewId="0">
      <selection activeCell="L66" sqref="L66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81" width="2.7109375" customWidth="1"/>
  </cols>
  <sheetData>
    <row r="1" spans="1:81">
      <c r="A1" s="29"/>
      <c r="B1" s="29"/>
      <c r="C1" s="29"/>
      <c r="D1" s="29"/>
      <c r="E1" s="29"/>
      <c r="F1" s="29"/>
      <c r="G1" s="29"/>
      <c r="H1" s="29"/>
      <c r="I1" s="29"/>
      <c r="J1" s="29"/>
      <c r="K1" s="3"/>
      <c r="L1" s="3"/>
      <c r="M1" s="3"/>
      <c r="N1" s="3"/>
      <c r="O1" s="3"/>
      <c r="P1" s="3"/>
      <c r="Q1" s="3"/>
      <c r="R1" s="3"/>
      <c r="S1" s="3"/>
      <c r="T1" s="3"/>
    </row>
    <row r="2" spans="1:81">
      <c r="A2" s="29"/>
      <c r="B2" s="29"/>
      <c r="C2" s="29"/>
      <c r="D2" s="29"/>
      <c r="E2" s="29"/>
      <c r="F2" s="29"/>
      <c r="G2" s="29"/>
      <c r="H2" s="29"/>
      <c r="I2" s="29"/>
      <c r="J2" s="29"/>
      <c r="K2" s="3"/>
      <c r="L2" s="3"/>
      <c r="M2" s="3"/>
      <c r="N2" s="3"/>
      <c r="O2" s="3"/>
      <c r="P2" s="3"/>
      <c r="Q2" s="3"/>
      <c r="R2" s="3"/>
      <c r="S2" s="3"/>
      <c r="T2" s="3"/>
    </row>
    <row r="4" spans="1:81">
      <c r="A4" s="199" t="s">
        <v>144</v>
      </c>
      <c r="B4" s="199"/>
      <c r="C4" s="199"/>
      <c r="D4" s="199"/>
      <c r="E4" s="199"/>
      <c r="F4" s="163"/>
      <c r="G4" s="163"/>
      <c r="H4" s="163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1:81" ht="18" customHeight="1">
      <c r="A5" s="27"/>
      <c r="B5" s="27"/>
      <c r="C5" s="27"/>
      <c r="D5" s="27"/>
      <c r="E5" s="27"/>
      <c r="F5" s="27"/>
      <c r="G5" s="27"/>
      <c r="H5" s="27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1:81" ht="15.75" customHeight="1">
      <c r="A6" s="199" t="s">
        <v>72</v>
      </c>
      <c r="B6" s="199"/>
      <c r="C6" s="199"/>
      <c r="D6" s="199"/>
      <c r="E6" s="199"/>
      <c r="F6" s="199"/>
      <c r="G6" s="199"/>
      <c r="H6" s="199"/>
      <c r="I6" s="14"/>
      <c r="J6" s="14"/>
      <c r="K6" s="14"/>
    </row>
    <row r="7" spans="1:81">
      <c r="A7" s="199" t="s">
        <v>75</v>
      </c>
      <c r="B7" s="199"/>
      <c r="C7" s="199"/>
      <c r="D7" s="199"/>
      <c r="E7" s="199"/>
      <c r="F7" s="199"/>
      <c r="G7" s="199"/>
      <c r="H7" s="199"/>
      <c r="I7" s="14"/>
    </row>
    <row r="8" spans="1:81">
      <c r="A8" s="14"/>
      <c r="B8" s="2"/>
      <c r="C8" s="2"/>
      <c r="D8" s="2"/>
      <c r="E8" s="2"/>
      <c r="F8" s="2"/>
      <c r="G8" s="2"/>
    </row>
    <row r="9" spans="1:81">
      <c r="A9" s="156" t="s">
        <v>13</v>
      </c>
      <c r="B9" s="156"/>
      <c r="C9" s="156"/>
      <c r="D9" s="156"/>
      <c r="E9" s="156"/>
      <c r="F9" s="156"/>
      <c r="G9" s="200"/>
      <c r="H9" s="103">
        <v>60</v>
      </c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34" t="s">
        <v>44</v>
      </c>
    </row>
    <row r="10" spans="1:81">
      <c r="A10" s="149" t="s">
        <v>39</v>
      </c>
      <c r="B10" s="149"/>
      <c r="C10" s="149"/>
      <c r="D10" s="149"/>
      <c r="E10" s="149"/>
      <c r="F10" s="149"/>
      <c r="G10" s="172"/>
      <c r="H10" s="134" t="s">
        <v>155</v>
      </c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V10" s="193" t="s">
        <v>16</v>
      </c>
      <c r="W10" s="193"/>
      <c r="X10" s="193"/>
      <c r="Y10" s="193"/>
      <c r="Z10" s="193"/>
      <c r="AA10" s="193"/>
      <c r="AB10" s="193"/>
      <c r="AC10" s="193"/>
      <c r="AD10" s="193"/>
      <c r="AE10" s="193"/>
      <c r="AF10" s="193"/>
      <c r="AG10" s="193"/>
      <c r="AH10" s="193"/>
      <c r="AI10" s="193"/>
      <c r="AJ10" s="193"/>
      <c r="AK10" s="193"/>
      <c r="AL10" s="193"/>
      <c r="AM10" s="193"/>
      <c r="AN10" s="193"/>
      <c r="AO10" s="193"/>
      <c r="AP10" s="193"/>
      <c r="AQ10" s="193"/>
      <c r="AR10" s="193"/>
      <c r="AS10" s="193"/>
      <c r="AT10" s="193"/>
      <c r="AU10" s="193"/>
      <c r="AV10" s="193"/>
      <c r="AW10" s="193"/>
      <c r="AX10" s="193"/>
      <c r="AY10" s="193"/>
      <c r="AZ10" s="193"/>
      <c r="BA10" s="193"/>
      <c r="BB10" s="193"/>
      <c r="BC10" s="193"/>
      <c r="BD10" s="193"/>
      <c r="BE10" s="193"/>
      <c r="BF10" s="193"/>
      <c r="BG10" s="193"/>
      <c r="BH10" s="193"/>
      <c r="BI10" s="193"/>
      <c r="BJ10" s="193"/>
      <c r="BK10" s="193"/>
      <c r="BL10" s="193"/>
      <c r="BM10" s="193"/>
      <c r="BN10" s="193"/>
      <c r="BO10" s="193"/>
      <c r="BP10" s="193"/>
      <c r="BQ10" s="193"/>
      <c r="BR10" s="193"/>
      <c r="BS10" s="193"/>
      <c r="BT10" s="193"/>
      <c r="BU10" s="193"/>
      <c r="BV10" s="193"/>
      <c r="BW10" s="193"/>
      <c r="BX10" s="193"/>
      <c r="BY10" s="193"/>
      <c r="BZ10" s="193"/>
      <c r="CA10" s="193"/>
      <c r="CB10" s="193"/>
      <c r="CC10" s="193"/>
    </row>
    <row r="11" spans="1:81">
      <c r="A11" s="28"/>
      <c r="B11" s="28"/>
      <c r="C11" s="28"/>
      <c r="D11" s="28"/>
      <c r="E11" s="28"/>
      <c r="F11" s="28"/>
      <c r="G11" s="51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3"/>
      <c r="BW11" s="23"/>
      <c r="BX11" s="23"/>
      <c r="BY11" s="23"/>
      <c r="BZ11" s="23"/>
      <c r="CA11" s="23"/>
      <c r="CB11" s="23"/>
      <c r="CC11" s="23"/>
    </row>
    <row r="12" spans="1:81">
      <c r="A12" s="28"/>
      <c r="B12" s="28"/>
      <c r="C12" s="28"/>
      <c r="D12" s="28"/>
      <c r="E12" s="28"/>
      <c r="F12" s="28"/>
      <c r="G12" s="51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</row>
    <row r="13" spans="1:81">
      <c r="V13" s="194" t="s">
        <v>60</v>
      </c>
      <c r="W13" s="194"/>
      <c r="X13" s="194"/>
      <c r="Y13" s="194"/>
      <c r="Z13" s="194"/>
      <c r="AA13" s="194"/>
      <c r="AB13" s="194"/>
      <c r="AC13" s="194"/>
      <c r="AD13" s="194"/>
      <c r="AE13" s="194"/>
      <c r="AF13" s="194"/>
      <c r="AG13" s="194"/>
      <c r="AH13" s="194"/>
      <c r="AI13" s="194"/>
      <c r="AJ13" s="194"/>
      <c r="AK13" s="194"/>
      <c r="AL13" s="194"/>
      <c r="AM13" s="194"/>
      <c r="AN13" s="194"/>
      <c r="AO13" s="194"/>
      <c r="AP13" s="194"/>
      <c r="AQ13" s="194"/>
      <c r="AR13" s="194"/>
      <c r="AS13" s="194"/>
      <c r="AT13" s="194"/>
      <c r="AU13" s="194"/>
      <c r="AV13" s="194"/>
      <c r="AW13" s="194"/>
      <c r="AX13" s="194"/>
      <c r="AY13" s="194"/>
      <c r="AZ13" s="194"/>
      <c r="BA13" s="194"/>
      <c r="BB13" s="194"/>
      <c r="BC13" s="194"/>
      <c r="BD13" s="194"/>
      <c r="BE13" s="194"/>
      <c r="BF13" s="194"/>
      <c r="BG13" s="194"/>
      <c r="BH13" s="194"/>
      <c r="BI13" s="194"/>
      <c r="BJ13" s="194"/>
      <c r="BK13" s="194"/>
      <c r="BL13" s="194"/>
      <c r="BM13" s="194"/>
      <c r="BN13" s="194"/>
      <c r="BO13" s="194"/>
      <c r="BP13" s="194"/>
      <c r="BQ13" s="194"/>
      <c r="BR13" s="194"/>
      <c r="BS13" s="194"/>
      <c r="BT13" s="194"/>
      <c r="BU13" s="194"/>
      <c r="BV13" s="194"/>
      <c r="BW13" s="194"/>
      <c r="BX13" s="194"/>
      <c r="BY13" s="194"/>
      <c r="BZ13" s="194"/>
      <c r="CA13" s="194"/>
      <c r="CB13" s="194"/>
      <c r="CC13" s="194"/>
    </row>
    <row r="14" spans="1:81">
      <c r="A14" s="155" t="s">
        <v>16</v>
      </c>
      <c r="B14" s="156"/>
      <c r="C14" s="156"/>
      <c r="D14" s="156"/>
      <c r="E14" s="156"/>
      <c r="F14" s="156"/>
      <c r="G14" s="156"/>
      <c r="H14" s="156"/>
      <c r="I14" s="1"/>
      <c r="J14" s="1"/>
      <c r="K14" s="1"/>
      <c r="N14" s="195" t="s">
        <v>45</v>
      </c>
      <c r="O14" s="151"/>
      <c r="P14" s="151"/>
      <c r="Q14" s="35" t="s">
        <v>42</v>
      </c>
      <c r="R14" s="36" t="s">
        <v>36</v>
      </c>
      <c r="U14" s="79" t="s">
        <v>47</v>
      </c>
      <c r="V14" s="77">
        <v>1</v>
      </c>
      <c r="W14" s="77">
        <v>2</v>
      </c>
      <c r="X14" s="77">
        <v>3</v>
      </c>
      <c r="Y14" s="77">
        <v>4</v>
      </c>
      <c r="Z14" s="77">
        <v>5</v>
      </c>
      <c r="AA14" s="77">
        <v>6</v>
      </c>
      <c r="AB14" s="77">
        <v>7</v>
      </c>
      <c r="AC14" s="77">
        <v>8</v>
      </c>
      <c r="AD14" s="77">
        <v>9</v>
      </c>
      <c r="AE14" s="77">
        <v>10</v>
      </c>
      <c r="AF14" s="77">
        <v>11</v>
      </c>
      <c r="AG14" s="77">
        <v>12</v>
      </c>
      <c r="AH14" s="77">
        <v>13</v>
      </c>
      <c r="AI14" s="77">
        <v>14</v>
      </c>
      <c r="AJ14" s="77">
        <v>15</v>
      </c>
      <c r="AK14" s="77">
        <v>16</v>
      </c>
      <c r="AL14" s="77">
        <v>17</v>
      </c>
      <c r="AM14" s="77">
        <v>18</v>
      </c>
      <c r="AN14" s="77">
        <v>19</v>
      </c>
      <c r="AO14" s="77">
        <v>20</v>
      </c>
      <c r="AP14" s="77">
        <v>21</v>
      </c>
      <c r="AQ14" s="77">
        <v>22</v>
      </c>
      <c r="AR14" s="77">
        <v>23</v>
      </c>
      <c r="AS14" s="77">
        <v>24</v>
      </c>
      <c r="AT14" s="77">
        <v>25</v>
      </c>
      <c r="AU14" s="77">
        <v>26</v>
      </c>
      <c r="AV14" s="77">
        <v>27</v>
      </c>
      <c r="AW14" s="77">
        <v>28</v>
      </c>
      <c r="AX14" s="77">
        <v>29</v>
      </c>
      <c r="AY14" s="77">
        <v>30</v>
      </c>
      <c r="AZ14" s="77">
        <v>31</v>
      </c>
      <c r="BA14" s="77">
        <v>32</v>
      </c>
      <c r="BB14" s="77">
        <v>33</v>
      </c>
      <c r="BC14" s="77">
        <v>34</v>
      </c>
      <c r="BD14" s="77">
        <v>35</v>
      </c>
      <c r="BE14" s="77">
        <v>36</v>
      </c>
      <c r="BF14" s="77">
        <v>37</v>
      </c>
      <c r="BG14" s="77">
        <v>38</v>
      </c>
      <c r="BH14" s="77">
        <v>39</v>
      </c>
      <c r="BI14" s="77">
        <v>40</v>
      </c>
      <c r="BJ14" s="77">
        <v>41</v>
      </c>
      <c r="BK14" s="77">
        <v>42</v>
      </c>
      <c r="BL14" s="77">
        <v>43</v>
      </c>
      <c r="BM14" s="77">
        <v>44</v>
      </c>
      <c r="BN14" s="77">
        <v>45</v>
      </c>
      <c r="BO14" s="77">
        <v>46</v>
      </c>
      <c r="BP14" s="77">
        <v>47</v>
      </c>
      <c r="BQ14" s="77">
        <v>48</v>
      </c>
      <c r="BR14" s="77">
        <v>49</v>
      </c>
      <c r="BS14" s="77">
        <v>50</v>
      </c>
      <c r="BT14" s="77">
        <v>51</v>
      </c>
      <c r="BU14" s="77">
        <v>52</v>
      </c>
      <c r="BV14" s="77">
        <v>53</v>
      </c>
      <c r="BW14" s="77">
        <v>54</v>
      </c>
      <c r="BX14" s="77">
        <v>55</v>
      </c>
      <c r="BY14" s="77">
        <v>56</v>
      </c>
      <c r="BZ14" s="77">
        <v>57</v>
      </c>
      <c r="CA14" s="77">
        <v>58</v>
      </c>
      <c r="CB14" s="77">
        <v>59</v>
      </c>
      <c r="CC14" s="77">
        <v>60</v>
      </c>
    </row>
    <row r="15" spans="1:81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  <c r="M15" s="142">
        <v>1</v>
      </c>
      <c r="N15" s="196" t="s">
        <v>14</v>
      </c>
      <c r="O15" s="197"/>
      <c r="P15" s="198"/>
      <c r="Q15" s="8">
        <f>COUNTA(V15:CC15)</f>
        <v>3</v>
      </c>
      <c r="R15" s="186">
        <f>SUM(Q15:Q16)</f>
        <v>60</v>
      </c>
      <c r="T15" s="142">
        <v>1</v>
      </c>
      <c r="U15" s="16" t="s">
        <v>14</v>
      </c>
      <c r="V15" s="43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 t="s">
        <v>151</v>
      </c>
      <c r="AI15" s="8" t="s">
        <v>151</v>
      </c>
      <c r="AJ15" s="8"/>
      <c r="AK15" s="8" t="s">
        <v>151</v>
      </c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</row>
    <row r="16" spans="1:81">
      <c r="A16" s="15"/>
      <c r="B16" s="13" t="s">
        <v>46</v>
      </c>
      <c r="C16" s="13"/>
      <c r="F16" s="157" t="s">
        <v>17</v>
      </c>
      <c r="G16" s="157"/>
      <c r="H16" s="158"/>
      <c r="I16" s="18"/>
      <c r="J16" s="18"/>
      <c r="K16" s="18"/>
      <c r="M16" s="142"/>
      <c r="N16" s="183" t="s">
        <v>15</v>
      </c>
      <c r="O16" s="184"/>
      <c r="P16" s="185"/>
      <c r="Q16" s="8">
        <f>COUNTA(V16:CC16)</f>
        <v>57</v>
      </c>
      <c r="R16" s="188"/>
      <c r="T16" s="142"/>
      <c r="U16" s="17" t="s">
        <v>15</v>
      </c>
      <c r="V16" s="8" t="s">
        <v>151</v>
      </c>
      <c r="W16" s="8" t="s">
        <v>151</v>
      </c>
      <c r="X16" s="8" t="s">
        <v>151</v>
      </c>
      <c r="Y16" s="8" t="s">
        <v>151</v>
      </c>
      <c r="Z16" s="8" t="s">
        <v>151</v>
      </c>
      <c r="AA16" s="8" t="s">
        <v>151</v>
      </c>
      <c r="AB16" s="8" t="s">
        <v>151</v>
      </c>
      <c r="AC16" s="8" t="s">
        <v>151</v>
      </c>
      <c r="AD16" s="8" t="s">
        <v>151</v>
      </c>
      <c r="AE16" s="8" t="s">
        <v>151</v>
      </c>
      <c r="AF16" s="8" t="s">
        <v>151</v>
      </c>
      <c r="AG16" s="8" t="s">
        <v>151</v>
      </c>
      <c r="AH16" s="8"/>
      <c r="AI16" s="8"/>
      <c r="AJ16" s="8" t="s">
        <v>151</v>
      </c>
      <c r="AK16" s="8"/>
      <c r="AL16" s="8" t="s">
        <v>151</v>
      </c>
      <c r="AM16" s="8" t="s">
        <v>151</v>
      </c>
      <c r="AN16" s="8" t="s">
        <v>151</v>
      </c>
      <c r="AO16" s="8" t="s">
        <v>151</v>
      </c>
      <c r="AP16" s="8" t="s">
        <v>151</v>
      </c>
      <c r="AQ16" s="8" t="s">
        <v>151</v>
      </c>
      <c r="AR16" s="8" t="s">
        <v>151</v>
      </c>
      <c r="AS16" s="8" t="s">
        <v>151</v>
      </c>
      <c r="AT16" s="8" t="s">
        <v>151</v>
      </c>
      <c r="AU16" s="8" t="s">
        <v>151</v>
      </c>
      <c r="AV16" s="8" t="s">
        <v>151</v>
      </c>
      <c r="AW16" s="8" t="s">
        <v>151</v>
      </c>
      <c r="AX16" s="8" t="s">
        <v>151</v>
      </c>
      <c r="AY16" s="8" t="s">
        <v>151</v>
      </c>
      <c r="AZ16" s="8" t="s">
        <v>151</v>
      </c>
      <c r="BA16" s="8" t="s">
        <v>151</v>
      </c>
      <c r="BB16" s="8" t="s">
        <v>151</v>
      </c>
      <c r="BC16" s="8" t="s">
        <v>151</v>
      </c>
      <c r="BD16" s="8" t="s">
        <v>151</v>
      </c>
      <c r="BE16" s="8" t="s">
        <v>151</v>
      </c>
      <c r="BF16" s="8" t="s">
        <v>151</v>
      </c>
      <c r="BG16" s="8" t="s">
        <v>151</v>
      </c>
      <c r="BH16" s="8" t="s">
        <v>151</v>
      </c>
      <c r="BI16" s="8" t="s">
        <v>151</v>
      </c>
      <c r="BJ16" s="8" t="s">
        <v>151</v>
      </c>
      <c r="BK16" s="8" t="s">
        <v>151</v>
      </c>
      <c r="BL16" s="8" t="s">
        <v>151</v>
      </c>
      <c r="BM16" s="8" t="s">
        <v>151</v>
      </c>
      <c r="BN16" s="8" t="s">
        <v>151</v>
      </c>
      <c r="BO16" s="8" t="s">
        <v>151</v>
      </c>
      <c r="BP16" s="8" t="s">
        <v>151</v>
      </c>
      <c r="BQ16" s="8" t="s">
        <v>151</v>
      </c>
      <c r="BR16" s="8" t="s">
        <v>151</v>
      </c>
      <c r="BS16" s="8" t="s">
        <v>151</v>
      </c>
      <c r="BT16" s="8" t="s">
        <v>151</v>
      </c>
      <c r="BU16" s="8" t="s">
        <v>151</v>
      </c>
      <c r="BV16" s="8" t="s">
        <v>151</v>
      </c>
      <c r="BW16" s="8" t="s">
        <v>151</v>
      </c>
      <c r="BX16" s="8" t="s">
        <v>151</v>
      </c>
      <c r="BY16" s="8" t="s">
        <v>151</v>
      </c>
      <c r="BZ16" s="8" t="s">
        <v>151</v>
      </c>
      <c r="CA16" s="8" t="s">
        <v>151</v>
      </c>
      <c r="CB16" s="8" t="s">
        <v>151</v>
      </c>
      <c r="CC16" s="8" t="s">
        <v>151</v>
      </c>
    </row>
    <row r="17" spans="1:81">
      <c r="A17" s="15"/>
      <c r="B17" s="41" t="s">
        <v>47</v>
      </c>
      <c r="C17" s="35" t="s">
        <v>42</v>
      </c>
      <c r="D17" s="35" t="s">
        <v>41</v>
      </c>
      <c r="F17" s="41" t="s">
        <v>47</v>
      </c>
      <c r="G17" s="35" t="s">
        <v>42</v>
      </c>
      <c r="H17" s="35" t="s">
        <v>41</v>
      </c>
      <c r="I17" s="18"/>
      <c r="J17" s="18"/>
      <c r="K17" s="18"/>
      <c r="M17" s="189"/>
      <c r="N17" s="190"/>
      <c r="O17" s="190"/>
      <c r="P17" s="190"/>
      <c r="Q17" s="190"/>
      <c r="R17" s="191"/>
      <c r="T17" s="11"/>
      <c r="U17" s="17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</row>
    <row r="18" spans="1:81">
      <c r="B18" s="16" t="s">
        <v>14</v>
      </c>
      <c r="C18" s="37">
        <f>Q15</f>
        <v>3</v>
      </c>
      <c r="D18" s="24">
        <f>Q15/$R$15</f>
        <v>0.05</v>
      </c>
      <c r="F18" s="17" t="s">
        <v>18</v>
      </c>
      <c r="G18" s="39">
        <f>Q18</f>
        <v>0</v>
      </c>
      <c r="H18" s="24">
        <f>Q18/$R$18</f>
        <v>0</v>
      </c>
      <c r="I18" s="25"/>
      <c r="J18" s="25"/>
      <c r="K18" s="25"/>
      <c r="M18" s="142">
        <v>2</v>
      </c>
      <c r="N18" s="183" t="s">
        <v>18</v>
      </c>
      <c r="O18" s="184"/>
      <c r="P18" s="185"/>
      <c r="Q18" s="8">
        <f>COUNTA(V18:CC18)</f>
        <v>0</v>
      </c>
      <c r="R18" s="186">
        <f>SUM(Q18:Q21)</f>
        <v>60</v>
      </c>
      <c r="T18" s="142">
        <v>2</v>
      </c>
      <c r="U18" s="17" t="s">
        <v>18</v>
      </c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</row>
    <row r="19" spans="1:81">
      <c r="B19" s="17" t="s">
        <v>15</v>
      </c>
      <c r="C19" s="37">
        <f>Q16</f>
        <v>57</v>
      </c>
      <c r="D19" s="24">
        <f>Q16/$R$15</f>
        <v>0.95</v>
      </c>
      <c r="F19" s="17" t="s">
        <v>19</v>
      </c>
      <c r="G19" s="39">
        <f>Q19</f>
        <v>60</v>
      </c>
      <c r="H19" s="24">
        <f>Q19/$R$18</f>
        <v>1</v>
      </c>
      <c r="I19" s="25"/>
      <c r="J19" s="25"/>
      <c r="K19" s="25"/>
      <c r="M19" s="142"/>
      <c r="N19" s="183" t="s">
        <v>19</v>
      </c>
      <c r="O19" s="184" t="s">
        <v>19</v>
      </c>
      <c r="P19" s="185" t="s">
        <v>19</v>
      </c>
      <c r="Q19" s="8">
        <f>COUNTA(V19:CC19)</f>
        <v>60</v>
      </c>
      <c r="R19" s="187"/>
      <c r="T19" s="142"/>
      <c r="U19" s="17" t="s">
        <v>19</v>
      </c>
      <c r="V19" s="8" t="s">
        <v>151</v>
      </c>
      <c r="W19" s="8" t="s">
        <v>151</v>
      </c>
      <c r="X19" s="8" t="s">
        <v>151</v>
      </c>
      <c r="Y19" s="8" t="s">
        <v>151</v>
      </c>
      <c r="Z19" s="8" t="s">
        <v>151</v>
      </c>
      <c r="AA19" s="8" t="s">
        <v>151</v>
      </c>
      <c r="AB19" s="8" t="s">
        <v>151</v>
      </c>
      <c r="AC19" s="8" t="s">
        <v>151</v>
      </c>
      <c r="AD19" s="8" t="s">
        <v>151</v>
      </c>
      <c r="AE19" s="8" t="s">
        <v>151</v>
      </c>
      <c r="AF19" s="8" t="s">
        <v>151</v>
      </c>
      <c r="AG19" s="8" t="s">
        <v>151</v>
      </c>
      <c r="AH19" s="8" t="s">
        <v>151</v>
      </c>
      <c r="AI19" s="8" t="s">
        <v>151</v>
      </c>
      <c r="AJ19" s="8" t="s">
        <v>151</v>
      </c>
      <c r="AK19" s="8" t="s">
        <v>151</v>
      </c>
      <c r="AL19" s="8" t="s">
        <v>151</v>
      </c>
      <c r="AM19" s="8" t="s">
        <v>151</v>
      </c>
      <c r="AN19" s="8" t="s">
        <v>151</v>
      </c>
      <c r="AO19" s="8" t="s">
        <v>151</v>
      </c>
      <c r="AP19" s="8" t="s">
        <v>151</v>
      </c>
      <c r="AQ19" s="8" t="s">
        <v>151</v>
      </c>
      <c r="AR19" s="8" t="s">
        <v>151</v>
      </c>
      <c r="AS19" s="8" t="s">
        <v>151</v>
      </c>
      <c r="AT19" s="8" t="s">
        <v>151</v>
      </c>
      <c r="AU19" s="8" t="s">
        <v>151</v>
      </c>
      <c r="AV19" s="8" t="s">
        <v>151</v>
      </c>
      <c r="AW19" s="8" t="s">
        <v>151</v>
      </c>
      <c r="AX19" s="8" t="s">
        <v>151</v>
      </c>
      <c r="AY19" s="8" t="s">
        <v>151</v>
      </c>
      <c r="AZ19" s="8" t="s">
        <v>151</v>
      </c>
      <c r="BA19" s="8" t="s">
        <v>151</v>
      </c>
      <c r="BB19" s="8" t="s">
        <v>151</v>
      </c>
      <c r="BC19" s="8" t="s">
        <v>151</v>
      </c>
      <c r="BD19" s="8" t="s">
        <v>151</v>
      </c>
      <c r="BE19" s="8" t="s">
        <v>151</v>
      </c>
      <c r="BF19" s="8" t="s">
        <v>151</v>
      </c>
      <c r="BG19" s="8" t="s">
        <v>151</v>
      </c>
      <c r="BH19" s="8" t="s">
        <v>151</v>
      </c>
      <c r="BI19" s="8" t="s">
        <v>151</v>
      </c>
      <c r="BJ19" s="8" t="s">
        <v>151</v>
      </c>
      <c r="BK19" s="8" t="s">
        <v>151</v>
      </c>
      <c r="BL19" s="8" t="s">
        <v>151</v>
      </c>
      <c r="BM19" s="8" t="s">
        <v>151</v>
      </c>
      <c r="BN19" s="8" t="s">
        <v>151</v>
      </c>
      <c r="BO19" s="8" t="s">
        <v>151</v>
      </c>
      <c r="BP19" s="8" t="s">
        <v>151</v>
      </c>
      <c r="BQ19" s="8" t="s">
        <v>151</v>
      </c>
      <c r="BR19" s="8" t="s">
        <v>151</v>
      </c>
      <c r="BS19" s="8" t="s">
        <v>151</v>
      </c>
      <c r="BT19" s="8" t="s">
        <v>151</v>
      </c>
      <c r="BU19" s="8" t="s">
        <v>151</v>
      </c>
      <c r="BV19" s="8" t="s">
        <v>151</v>
      </c>
      <c r="BW19" s="8" t="s">
        <v>152</v>
      </c>
      <c r="BX19" s="8" t="s">
        <v>151</v>
      </c>
      <c r="BY19" s="8" t="s">
        <v>151</v>
      </c>
      <c r="BZ19" s="8" t="s">
        <v>151</v>
      </c>
      <c r="CA19" s="8" t="s">
        <v>151</v>
      </c>
      <c r="CB19" s="8" t="s">
        <v>151</v>
      </c>
      <c r="CC19" s="8" t="s">
        <v>151</v>
      </c>
    </row>
    <row r="20" spans="1:81">
      <c r="B20" s="42" t="s">
        <v>48</v>
      </c>
      <c r="C20" s="45">
        <f>SUM(C18:C19)</f>
        <v>60</v>
      </c>
      <c r="D20" s="48">
        <f>SUM(D18:D19)</f>
        <v>1</v>
      </c>
      <c r="F20" s="17" t="s">
        <v>20</v>
      </c>
      <c r="G20" s="39">
        <f>Q20</f>
        <v>0</v>
      </c>
      <c r="H20" s="24">
        <f>Q20/$R$18</f>
        <v>0</v>
      </c>
      <c r="I20" s="25"/>
      <c r="J20" s="25"/>
      <c r="K20" s="25"/>
      <c r="M20" s="142"/>
      <c r="N20" s="183" t="s">
        <v>20</v>
      </c>
      <c r="O20" s="184" t="s">
        <v>20</v>
      </c>
      <c r="P20" s="185" t="s">
        <v>20</v>
      </c>
      <c r="Q20" s="8">
        <f>COUNTA(V20:CC20)</f>
        <v>0</v>
      </c>
      <c r="R20" s="187"/>
      <c r="T20" s="142"/>
      <c r="U20" s="17" t="s">
        <v>20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</row>
    <row r="21" spans="1:81">
      <c r="F21" s="17" t="s">
        <v>21</v>
      </c>
      <c r="G21" s="39">
        <f>Q21</f>
        <v>0</v>
      </c>
      <c r="H21" s="24">
        <f>Q21/$R$18</f>
        <v>0</v>
      </c>
      <c r="I21" s="25"/>
      <c r="J21" s="25"/>
      <c r="K21" s="25"/>
      <c r="M21" s="142"/>
      <c r="N21" s="183" t="s">
        <v>21</v>
      </c>
      <c r="O21" s="184"/>
      <c r="P21" s="185"/>
      <c r="Q21" s="8">
        <f>COUNTA(V21:CC21)</f>
        <v>0</v>
      </c>
      <c r="R21" s="188"/>
      <c r="T21" s="142"/>
      <c r="U21" s="17" t="s">
        <v>21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</row>
    <row r="22" spans="1:81">
      <c r="B22" s="154" t="s">
        <v>24</v>
      </c>
      <c r="C22" s="154"/>
      <c r="D22" s="154"/>
      <c r="F22" s="42" t="s">
        <v>48</v>
      </c>
      <c r="G22" s="45">
        <f>SUM(G18:G21)</f>
        <v>60</v>
      </c>
      <c r="H22" s="48">
        <f>SUM(H18:H21)</f>
        <v>1</v>
      </c>
      <c r="I22" s="25"/>
      <c r="J22" s="25"/>
      <c r="K22" s="25"/>
      <c r="M22" s="189"/>
      <c r="N22" s="190"/>
      <c r="O22" s="190"/>
      <c r="P22" s="190"/>
      <c r="Q22" s="190"/>
      <c r="R22" s="191"/>
      <c r="T22" s="11"/>
      <c r="U22" s="17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</row>
    <row r="23" spans="1:81">
      <c r="B23" s="41" t="s">
        <v>47</v>
      </c>
      <c r="C23" s="35" t="s">
        <v>42</v>
      </c>
      <c r="D23" s="35" t="s">
        <v>41</v>
      </c>
      <c r="M23" s="142">
        <v>3</v>
      </c>
      <c r="N23" s="183" t="s">
        <v>22</v>
      </c>
      <c r="O23" s="184"/>
      <c r="P23" s="185"/>
      <c r="Q23" s="8">
        <f>COUNTA(V23:CC23)</f>
        <v>46</v>
      </c>
      <c r="R23" s="186">
        <f>SUM(Q23:Q24)</f>
        <v>60</v>
      </c>
      <c r="T23" s="142">
        <v>3</v>
      </c>
      <c r="U23" s="17" t="s">
        <v>22</v>
      </c>
      <c r="V23" s="8" t="s">
        <v>151</v>
      </c>
      <c r="W23" s="8" t="s">
        <v>151</v>
      </c>
      <c r="X23" s="8" t="s">
        <v>151</v>
      </c>
      <c r="Y23" s="8" t="s">
        <v>151</v>
      </c>
      <c r="Z23" s="8" t="s">
        <v>151</v>
      </c>
      <c r="AA23" s="8" t="s">
        <v>151</v>
      </c>
      <c r="AB23" s="8" t="s">
        <v>151</v>
      </c>
      <c r="AC23" s="8"/>
      <c r="AD23" s="8"/>
      <c r="AE23" s="8" t="s">
        <v>151</v>
      </c>
      <c r="AF23" s="8"/>
      <c r="AG23" s="8" t="s">
        <v>151</v>
      </c>
      <c r="AH23" s="8"/>
      <c r="AI23" s="8"/>
      <c r="AJ23" s="8" t="s">
        <v>151</v>
      </c>
      <c r="AK23" s="8"/>
      <c r="AL23" s="8" t="s">
        <v>151</v>
      </c>
      <c r="AM23" s="8"/>
      <c r="AN23" s="8"/>
      <c r="AO23" s="8"/>
      <c r="AP23" s="8" t="s">
        <v>151</v>
      </c>
      <c r="AQ23" s="8" t="s">
        <v>151</v>
      </c>
      <c r="AR23" s="8"/>
      <c r="AS23" s="8"/>
      <c r="AT23" s="8" t="s">
        <v>151</v>
      </c>
      <c r="AU23" s="8"/>
      <c r="AV23" s="8"/>
      <c r="AW23" s="8" t="s">
        <v>151</v>
      </c>
      <c r="AX23" s="8" t="s">
        <v>151</v>
      </c>
      <c r="AY23" s="8"/>
      <c r="AZ23" s="8" t="s">
        <v>151</v>
      </c>
      <c r="BA23" s="8" t="s">
        <v>151</v>
      </c>
      <c r="BB23" s="8" t="s">
        <v>151</v>
      </c>
      <c r="BC23" s="8" t="s">
        <v>151</v>
      </c>
      <c r="BD23" s="8" t="s">
        <v>151</v>
      </c>
      <c r="BE23" s="8" t="s">
        <v>151</v>
      </c>
      <c r="BF23" s="8" t="s">
        <v>151</v>
      </c>
      <c r="BG23" s="8" t="s">
        <v>151</v>
      </c>
      <c r="BH23" s="8" t="s">
        <v>151</v>
      </c>
      <c r="BI23" s="8" t="s">
        <v>151</v>
      </c>
      <c r="BJ23" s="8" t="s">
        <v>151</v>
      </c>
      <c r="BK23" s="8" t="s">
        <v>151</v>
      </c>
      <c r="BL23" s="8" t="s">
        <v>151</v>
      </c>
      <c r="BM23" s="8" t="s">
        <v>151</v>
      </c>
      <c r="BN23" s="8" t="s">
        <v>151</v>
      </c>
      <c r="BO23" s="8" t="s">
        <v>151</v>
      </c>
      <c r="BP23" s="8" t="s">
        <v>151</v>
      </c>
      <c r="BQ23" s="8" t="s">
        <v>151</v>
      </c>
      <c r="BR23" s="8" t="s">
        <v>151</v>
      </c>
      <c r="BS23" s="8" t="s">
        <v>151</v>
      </c>
      <c r="BT23" s="8" t="s">
        <v>151</v>
      </c>
      <c r="BU23" s="8" t="s">
        <v>151</v>
      </c>
      <c r="BV23" s="8" t="s">
        <v>151</v>
      </c>
      <c r="BW23" s="8" t="s">
        <v>151</v>
      </c>
      <c r="BX23" s="8" t="s">
        <v>151</v>
      </c>
      <c r="BY23" s="8" t="s">
        <v>151</v>
      </c>
      <c r="BZ23" s="8" t="s">
        <v>151</v>
      </c>
      <c r="CA23" s="8" t="s">
        <v>151</v>
      </c>
      <c r="CB23" s="8" t="s">
        <v>151</v>
      </c>
      <c r="CC23" s="8" t="s">
        <v>151</v>
      </c>
    </row>
    <row r="24" spans="1:81">
      <c r="B24" s="17" t="s">
        <v>22</v>
      </c>
      <c r="C24" s="39">
        <f>Q23</f>
        <v>46</v>
      </c>
      <c r="D24" s="24">
        <f>Q23/$R$23</f>
        <v>0.76666666666666672</v>
      </c>
      <c r="M24" s="142"/>
      <c r="N24" s="183" t="s">
        <v>23</v>
      </c>
      <c r="O24" s="184"/>
      <c r="P24" s="185"/>
      <c r="Q24" s="8">
        <f>COUNTA(V24:CC24)</f>
        <v>14</v>
      </c>
      <c r="R24" s="188"/>
      <c r="T24" s="142"/>
      <c r="U24" s="17" t="s">
        <v>64</v>
      </c>
      <c r="V24" s="8"/>
      <c r="W24" s="8"/>
      <c r="X24" s="8"/>
      <c r="Y24" s="8"/>
      <c r="Z24" s="8"/>
      <c r="AA24" s="8"/>
      <c r="AB24" s="8"/>
      <c r="AC24" s="8" t="s">
        <v>151</v>
      </c>
      <c r="AD24" s="8" t="s">
        <v>151</v>
      </c>
      <c r="AE24" s="8"/>
      <c r="AF24" s="8" t="s">
        <v>151</v>
      </c>
      <c r="AG24" s="8"/>
      <c r="AH24" s="8" t="s">
        <v>151</v>
      </c>
      <c r="AI24" s="8" t="s">
        <v>151</v>
      </c>
      <c r="AJ24" s="8"/>
      <c r="AK24" s="8" t="s">
        <v>151</v>
      </c>
      <c r="AL24" s="8"/>
      <c r="AM24" s="8" t="s">
        <v>151</v>
      </c>
      <c r="AN24" s="8" t="s">
        <v>151</v>
      </c>
      <c r="AO24" s="8" t="s">
        <v>151</v>
      </c>
      <c r="AP24" s="8"/>
      <c r="AQ24" s="8"/>
      <c r="AR24" s="8" t="s">
        <v>151</v>
      </c>
      <c r="AS24" s="8" t="s">
        <v>151</v>
      </c>
      <c r="AT24" s="8"/>
      <c r="AU24" s="8" t="s">
        <v>151</v>
      </c>
      <c r="AV24" s="8" t="s">
        <v>151</v>
      </c>
      <c r="AW24" s="8"/>
      <c r="AX24" s="8"/>
      <c r="AY24" s="8" t="s">
        <v>151</v>
      </c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</row>
    <row r="25" spans="1:81">
      <c r="B25" s="17" t="s">
        <v>23</v>
      </c>
      <c r="C25" s="39">
        <f>Q24</f>
        <v>14</v>
      </c>
      <c r="D25" s="24">
        <f>Q24/$R$23</f>
        <v>0.23333333333333334</v>
      </c>
      <c r="F25" s="38" t="s">
        <v>25</v>
      </c>
      <c r="G25" s="38"/>
      <c r="H25" s="38"/>
      <c r="I25" s="13"/>
      <c r="M25" s="189"/>
      <c r="N25" s="190"/>
      <c r="O25" s="190"/>
      <c r="P25" s="190"/>
      <c r="Q25" s="190"/>
      <c r="R25" s="191"/>
      <c r="T25" s="11"/>
      <c r="U25" s="17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</row>
    <row r="26" spans="1:81">
      <c r="B26" s="42" t="s">
        <v>48</v>
      </c>
      <c r="C26" s="45">
        <f>SUM(C24:C25)</f>
        <v>60</v>
      </c>
      <c r="D26" s="48">
        <f>SUM(D24:D25)</f>
        <v>1</v>
      </c>
      <c r="F26" s="41" t="s">
        <v>47</v>
      </c>
      <c r="G26" s="35" t="s">
        <v>42</v>
      </c>
      <c r="H26" s="35" t="s">
        <v>41</v>
      </c>
      <c r="J26" s="13"/>
      <c r="K26" s="13"/>
      <c r="M26" s="142">
        <v>4</v>
      </c>
      <c r="N26" s="192" t="s">
        <v>26</v>
      </c>
      <c r="O26" s="192"/>
      <c r="P26" s="192"/>
      <c r="Q26" s="8">
        <f t="shared" ref="Q26:Q34" si="0">COUNTA(V26:CC26)</f>
        <v>0</v>
      </c>
      <c r="R26" s="186">
        <f>SUM(Q26:Q30)</f>
        <v>60</v>
      </c>
      <c r="T26" s="142">
        <v>4</v>
      </c>
      <c r="U26" s="20" t="s">
        <v>26</v>
      </c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</row>
    <row r="27" spans="1:81">
      <c r="F27" s="20" t="s">
        <v>26</v>
      </c>
      <c r="G27" s="39">
        <f>Q26</f>
        <v>0</v>
      </c>
      <c r="H27" s="24">
        <f>Q26/$R$26</f>
        <v>0</v>
      </c>
      <c r="I27" s="25"/>
      <c r="J27" s="25"/>
      <c r="K27" s="25"/>
      <c r="M27" s="142"/>
      <c r="N27" s="192" t="s">
        <v>27</v>
      </c>
      <c r="O27" s="192"/>
      <c r="P27" s="192"/>
      <c r="Q27" s="8">
        <f t="shared" si="0"/>
        <v>17</v>
      </c>
      <c r="R27" s="187"/>
      <c r="T27" s="142"/>
      <c r="U27" s="20" t="s">
        <v>27</v>
      </c>
      <c r="V27" s="8"/>
      <c r="W27" s="8"/>
      <c r="X27" s="8"/>
      <c r="Y27" s="8"/>
      <c r="Z27" s="8" t="s">
        <v>151</v>
      </c>
      <c r="AA27" s="8"/>
      <c r="AB27" s="8"/>
      <c r="AC27" s="8"/>
      <c r="AD27" s="8" t="s">
        <v>151</v>
      </c>
      <c r="AE27" s="8"/>
      <c r="AF27" s="8" t="s">
        <v>151</v>
      </c>
      <c r="AG27" s="8"/>
      <c r="AH27" s="8" t="s">
        <v>151</v>
      </c>
      <c r="AI27" s="8" t="s">
        <v>151</v>
      </c>
      <c r="AJ27" s="8"/>
      <c r="AK27" s="8" t="s">
        <v>151</v>
      </c>
      <c r="AL27" s="8"/>
      <c r="AM27" s="8"/>
      <c r="AN27" s="8"/>
      <c r="AO27" s="8" t="s">
        <v>151</v>
      </c>
      <c r="AP27" s="8"/>
      <c r="AQ27" s="8"/>
      <c r="AR27" s="8" t="s">
        <v>151</v>
      </c>
      <c r="AS27" s="8" t="s">
        <v>151</v>
      </c>
      <c r="AT27" s="8"/>
      <c r="AU27" s="8" t="s">
        <v>151</v>
      </c>
      <c r="AV27" s="8" t="s">
        <v>151</v>
      </c>
      <c r="AW27" s="8" t="s">
        <v>151</v>
      </c>
      <c r="AX27" s="8" t="s">
        <v>151</v>
      </c>
      <c r="AY27" s="8"/>
      <c r="AZ27" s="8" t="s">
        <v>151</v>
      </c>
      <c r="BA27" s="8"/>
      <c r="BB27" s="8"/>
      <c r="BC27" s="8"/>
      <c r="BD27" s="8" t="s">
        <v>151</v>
      </c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 t="s">
        <v>151</v>
      </c>
      <c r="BY27" s="8"/>
      <c r="BZ27" s="8"/>
      <c r="CA27" s="8" t="s">
        <v>151</v>
      </c>
      <c r="CB27" s="8"/>
      <c r="CC27" s="8"/>
    </row>
    <row r="28" spans="1:81">
      <c r="B28" s="29" t="s">
        <v>31</v>
      </c>
      <c r="C28" s="29"/>
      <c r="D28" s="26"/>
      <c r="E28" s="40"/>
      <c r="F28" s="20" t="s">
        <v>27</v>
      </c>
      <c r="G28" s="39">
        <f>Q27</f>
        <v>17</v>
      </c>
      <c r="H28" s="24">
        <f>Q27/$R$26</f>
        <v>0.28333333333333333</v>
      </c>
      <c r="I28" s="25"/>
      <c r="J28" s="25"/>
      <c r="K28" s="25"/>
      <c r="M28" s="142"/>
      <c r="N28" s="192" t="s">
        <v>28</v>
      </c>
      <c r="O28" s="192"/>
      <c r="P28" s="192"/>
      <c r="Q28" s="8">
        <f t="shared" si="0"/>
        <v>26</v>
      </c>
      <c r="R28" s="187"/>
      <c r="T28" s="142"/>
      <c r="U28" s="20" t="s">
        <v>28</v>
      </c>
      <c r="V28" s="8"/>
      <c r="W28" s="8" t="s">
        <v>151</v>
      </c>
      <c r="X28" s="8"/>
      <c r="Y28" s="8" t="s">
        <v>151</v>
      </c>
      <c r="Z28" s="8"/>
      <c r="AA28" s="8" t="s">
        <v>151</v>
      </c>
      <c r="AB28" s="8" t="s">
        <v>151</v>
      </c>
      <c r="AC28" s="8"/>
      <c r="AD28" s="8"/>
      <c r="AE28" s="8" t="s">
        <v>151</v>
      </c>
      <c r="AF28" s="8"/>
      <c r="AG28" s="8"/>
      <c r="AH28" s="8"/>
      <c r="AI28" s="8"/>
      <c r="AJ28" s="8"/>
      <c r="AK28" s="8"/>
      <c r="AL28" s="8" t="s">
        <v>151</v>
      </c>
      <c r="AM28" s="8" t="s">
        <v>151</v>
      </c>
      <c r="AN28" s="8" t="s">
        <v>151</v>
      </c>
      <c r="AO28" s="8"/>
      <c r="AP28" s="8" t="s">
        <v>151</v>
      </c>
      <c r="AQ28" s="8" t="s">
        <v>151</v>
      </c>
      <c r="AR28" s="8"/>
      <c r="AS28" s="8"/>
      <c r="AT28" s="8"/>
      <c r="AU28" s="8"/>
      <c r="AV28" s="8"/>
      <c r="AW28" s="8"/>
      <c r="AX28" s="8"/>
      <c r="AY28" s="8" t="s">
        <v>151</v>
      </c>
      <c r="AZ28" s="8"/>
      <c r="BA28" s="8"/>
      <c r="BB28" s="8" t="s">
        <v>151</v>
      </c>
      <c r="BC28" s="8" t="s">
        <v>151</v>
      </c>
      <c r="BD28" s="8"/>
      <c r="BE28" s="8" t="s">
        <v>151</v>
      </c>
      <c r="BF28" s="8" t="s">
        <v>151</v>
      </c>
      <c r="BG28" s="8" t="s">
        <v>151</v>
      </c>
      <c r="BH28" s="8"/>
      <c r="BI28" s="8"/>
      <c r="BJ28" s="8"/>
      <c r="BK28" s="8"/>
      <c r="BL28" s="8"/>
      <c r="BM28" s="8" t="s">
        <v>151</v>
      </c>
      <c r="BN28" s="8" t="s">
        <v>151</v>
      </c>
      <c r="BO28" s="8" t="s">
        <v>151</v>
      </c>
      <c r="BP28" s="8" t="s">
        <v>151</v>
      </c>
      <c r="BQ28" s="8" t="s">
        <v>151</v>
      </c>
      <c r="BR28" s="8"/>
      <c r="BS28" s="8"/>
      <c r="BT28" s="8" t="s">
        <v>151</v>
      </c>
      <c r="BU28" s="8" t="s">
        <v>151</v>
      </c>
      <c r="BV28" s="8"/>
      <c r="BW28" s="8"/>
      <c r="BX28" s="8"/>
      <c r="BY28" s="8" t="s">
        <v>151</v>
      </c>
      <c r="BZ28" s="8" t="s">
        <v>151</v>
      </c>
      <c r="CA28" s="8"/>
      <c r="CB28" s="8" t="s">
        <v>151</v>
      </c>
      <c r="CC28" s="8"/>
    </row>
    <row r="29" spans="1:81" ht="15.75" customHeight="1">
      <c r="B29" s="41" t="s">
        <v>47</v>
      </c>
      <c r="C29" s="35" t="s">
        <v>42</v>
      </c>
      <c r="D29" s="35" t="s">
        <v>41</v>
      </c>
      <c r="E29" s="40"/>
      <c r="F29" s="20" t="s">
        <v>28</v>
      </c>
      <c r="G29" s="39">
        <f>Q28</f>
        <v>26</v>
      </c>
      <c r="H29" s="24">
        <f>Q28/$R$26</f>
        <v>0.43333333333333335</v>
      </c>
      <c r="I29" s="25"/>
      <c r="J29" s="25"/>
      <c r="K29" s="25"/>
      <c r="M29" s="142"/>
      <c r="N29" s="192" t="s">
        <v>29</v>
      </c>
      <c r="O29" s="192"/>
      <c r="P29" s="192"/>
      <c r="Q29" s="8">
        <f t="shared" si="0"/>
        <v>15</v>
      </c>
      <c r="R29" s="187"/>
      <c r="T29" s="142"/>
      <c r="U29" s="20" t="s">
        <v>29</v>
      </c>
      <c r="V29" s="8" t="s">
        <v>151</v>
      </c>
      <c r="W29" s="8"/>
      <c r="X29" s="8" t="s">
        <v>151</v>
      </c>
      <c r="Y29" s="8"/>
      <c r="Z29" s="8"/>
      <c r="AA29" s="8"/>
      <c r="AB29" s="8"/>
      <c r="AC29" s="8" t="s">
        <v>151</v>
      </c>
      <c r="AD29" s="8"/>
      <c r="AE29" s="8"/>
      <c r="AF29" s="8"/>
      <c r="AG29" s="8" t="s">
        <v>151</v>
      </c>
      <c r="AH29" s="8"/>
      <c r="AI29" s="8"/>
      <c r="AJ29" s="8" t="s">
        <v>151</v>
      </c>
      <c r="AK29" s="8"/>
      <c r="AL29" s="8"/>
      <c r="AM29" s="8"/>
      <c r="AN29" s="8"/>
      <c r="AO29" s="8"/>
      <c r="AP29" s="8"/>
      <c r="AQ29" s="8"/>
      <c r="AR29" s="8"/>
      <c r="AS29" s="8"/>
      <c r="AT29" s="8" t="s">
        <v>151</v>
      </c>
      <c r="AU29" s="8"/>
      <c r="AV29" s="8"/>
      <c r="AW29" s="8"/>
      <c r="AX29" s="8"/>
      <c r="AY29" s="8"/>
      <c r="AZ29" s="8"/>
      <c r="BA29" s="8" t="s">
        <v>151</v>
      </c>
      <c r="BB29" s="8"/>
      <c r="BC29" s="8"/>
      <c r="BD29" s="8"/>
      <c r="BE29" s="8"/>
      <c r="BF29" s="8"/>
      <c r="BG29" s="8"/>
      <c r="BH29" s="8"/>
      <c r="BI29" s="8"/>
      <c r="BJ29" s="8" t="s">
        <v>151</v>
      </c>
      <c r="BK29" s="8" t="s">
        <v>151</v>
      </c>
      <c r="BL29" s="8" t="s">
        <v>151</v>
      </c>
      <c r="BM29" s="8"/>
      <c r="BN29" s="8"/>
      <c r="BO29" s="8"/>
      <c r="BP29" s="8"/>
      <c r="BQ29" s="8"/>
      <c r="BR29" s="8" t="s">
        <v>151</v>
      </c>
      <c r="BS29" s="8" t="s">
        <v>151</v>
      </c>
      <c r="BT29" s="8"/>
      <c r="BU29" s="8"/>
      <c r="BV29" s="8" t="s">
        <v>151</v>
      </c>
      <c r="BW29" s="8" t="s">
        <v>151</v>
      </c>
      <c r="BX29" s="8"/>
      <c r="BY29" s="8"/>
      <c r="BZ29" s="8"/>
      <c r="CA29" s="8"/>
      <c r="CB29" s="8"/>
      <c r="CC29" s="8" t="s">
        <v>151</v>
      </c>
    </row>
    <row r="30" spans="1:81">
      <c r="B30" s="20" t="s">
        <v>32</v>
      </c>
      <c r="C30" s="39">
        <f>Q31</f>
        <v>39</v>
      </c>
      <c r="D30" s="24">
        <f>Q31/$R$31</f>
        <v>0.65</v>
      </c>
      <c r="F30" s="20" t="s">
        <v>29</v>
      </c>
      <c r="G30" s="39">
        <f>Q29</f>
        <v>15</v>
      </c>
      <c r="H30" s="24">
        <f>Q29/$R$26</f>
        <v>0.25</v>
      </c>
      <c r="I30" s="25"/>
      <c r="J30" s="25"/>
      <c r="K30" s="25"/>
      <c r="M30" s="142"/>
      <c r="N30" s="192" t="s">
        <v>30</v>
      </c>
      <c r="O30" s="192"/>
      <c r="P30" s="192"/>
      <c r="Q30" s="8">
        <f t="shared" si="0"/>
        <v>2</v>
      </c>
      <c r="R30" s="188"/>
      <c r="T30" s="142"/>
      <c r="U30" s="20" t="s">
        <v>30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 t="s">
        <v>151</v>
      </c>
      <c r="BI30" s="8" t="s">
        <v>151</v>
      </c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</row>
    <row r="31" spans="1:81">
      <c r="B31" s="22" t="s">
        <v>35</v>
      </c>
      <c r="C31" s="39">
        <f>Q32</f>
        <v>16</v>
      </c>
      <c r="D31" s="24">
        <f>Q32/$R$31</f>
        <v>0.26666666666666666</v>
      </c>
      <c r="F31" s="20" t="s">
        <v>30</v>
      </c>
      <c r="G31" s="39">
        <f>Q30</f>
        <v>2</v>
      </c>
      <c r="H31" s="24">
        <f>Q30/$R$26</f>
        <v>3.3333333333333333E-2</v>
      </c>
      <c r="I31" s="25"/>
      <c r="J31" s="25"/>
      <c r="K31" s="25"/>
      <c r="M31" s="142">
        <v>5</v>
      </c>
      <c r="N31" s="183" t="s">
        <v>32</v>
      </c>
      <c r="O31" s="184"/>
      <c r="P31" s="185"/>
      <c r="Q31" s="8">
        <f t="shared" si="0"/>
        <v>39</v>
      </c>
      <c r="R31" s="186">
        <f>SUM(Q31:Q34)</f>
        <v>60</v>
      </c>
      <c r="T31" s="142">
        <v>5</v>
      </c>
      <c r="U31" s="20" t="s">
        <v>65</v>
      </c>
      <c r="V31" s="8" t="s">
        <v>151</v>
      </c>
      <c r="W31" s="8" t="s">
        <v>151</v>
      </c>
      <c r="X31" s="8" t="s">
        <v>151</v>
      </c>
      <c r="Y31" s="8" t="s">
        <v>151</v>
      </c>
      <c r="Z31" s="8"/>
      <c r="AA31" s="8"/>
      <c r="AB31" s="8" t="s">
        <v>151</v>
      </c>
      <c r="AC31" s="8" t="s">
        <v>151</v>
      </c>
      <c r="AD31" s="8"/>
      <c r="AE31" s="8"/>
      <c r="AF31" s="8"/>
      <c r="AG31" s="8"/>
      <c r="AH31" s="8"/>
      <c r="AI31" s="8"/>
      <c r="AJ31" s="8" t="s">
        <v>151</v>
      </c>
      <c r="AK31" s="8"/>
      <c r="AL31" s="8" t="s">
        <v>151</v>
      </c>
      <c r="AM31" s="8" t="s">
        <v>151</v>
      </c>
      <c r="AN31" s="8" t="s">
        <v>151</v>
      </c>
      <c r="AO31" s="8"/>
      <c r="AP31" s="8" t="s">
        <v>151</v>
      </c>
      <c r="AQ31" s="8" t="s">
        <v>151</v>
      </c>
      <c r="AR31" s="8" t="s">
        <v>151</v>
      </c>
      <c r="AS31" s="8"/>
      <c r="AT31" s="8" t="s">
        <v>151</v>
      </c>
      <c r="AU31" s="8"/>
      <c r="AV31" s="8"/>
      <c r="AW31" s="8" t="s">
        <v>151</v>
      </c>
      <c r="AX31" s="8"/>
      <c r="AY31" s="8" t="s">
        <v>151</v>
      </c>
      <c r="AZ31" s="8" t="s">
        <v>151</v>
      </c>
      <c r="BA31" s="8" t="s">
        <v>151</v>
      </c>
      <c r="BB31" s="8"/>
      <c r="BC31" s="8" t="s">
        <v>151</v>
      </c>
      <c r="BD31" s="8" t="s">
        <v>151</v>
      </c>
      <c r="BE31" s="8" t="s">
        <v>151</v>
      </c>
      <c r="BF31" s="8" t="s">
        <v>151</v>
      </c>
      <c r="BG31" s="8"/>
      <c r="BH31" s="8" t="s">
        <v>151</v>
      </c>
      <c r="BI31" s="8" t="s">
        <v>151</v>
      </c>
      <c r="BJ31" s="8" t="s">
        <v>151</v>
      </c>
      <c r="BK31" s="8" t="s">
        <v>151</v>
      </c>
      <c r="BL31" s="8" t="s">
        <v>151</v>
      </c>
      <c r="BM31" s="8"/>
      <c r="BN31" s="8" t="s">
        <v>151</v>
      </c>
      <c r="BO31" s="8" t="s">
        <v>151</v>
      </c>
      <c r="BP31" s="8" t="s">
        <v>151</v>
      </c>
      <c r="BQ31" s="8" t="s">
        <v>151</v>
      </c>
      <c r="BR31" s="8"/>
      <c r="BS31" s="8" t="s">
        <v>151</v>
      </c>
      <c r="BT31" s="8" t="s">
        <v>151</v>
      </c>
      <c r="BU31" s="8" t="s">
        <v>151</v>
      </c>
      <c r="BV31" s="8" t="s">
        <v>151</v>
      </c>
      <c r="BW31" s="8" t="s">
        <v>151</v>
      </c>
      <c r="BX31" s="8" t="s">
        <v>151</v>
      </c>
      <c r="BY31" s="8" t="s">
        <v>151</v>
      </c>
      <c r="BZ31" s="8"/>
      <c r="CA31" s="8"/>
      <c r="CB31" s="8"/>
      <c r="CC31" s="8" t="s">
        <v>151</v>
      </c>
    </row>
    <row r="32" spans="1:81">
      <c r="B32" s="20" t="s">
        <v>33</v>
      </c>
      <c r="C32" s="39">
        <f>Q33</f>
        <v>5</v>
      </c>
      <c r="D32" s="24">
        <f>Q33/$R$31</f>
        <v>8.3333333333333329E-2</v>
      </c>
      <c r="F32" s="42" t="s">
        <v>48</v>
      </c>
      <c r="G32" s="45">
        <f>SUM(G27:G31)</f>
        <v>60</v>
      </c>
      <c r="H32" s="48">
        <f>SUM(H27:H31)</f>
        <v>1</v>
      </c>
      <c r="I32" s="19"/>
      <c r="J32" s="19"/>
      <c r="K32" s="19"/>
      <c r="M32" s="142"/>
      <c r="N32" s="183" t="s">
        <v>35</v>
      </c>
      <c r="O32" s="184" t="s">
        <v>35</v>
      </c>
      <c r="P32" s="185" t="s">
        <v>35</v>
      </c>
      <c r="Q32" s="8">
        <f t="shared" si="0"/>
        <v>16</v>
      </c>
      <c r="R32" s="187"/>
      <c r="T32" s="142"/>
      <c r="U32" s="22" t="s">
        <v>66</v>
      </c>
      <c r="V32" s="8"/>
      <c r="W32" s="8"/>
      <c r="X32" s="8"/>
      <c r="Y32" s="8"/>
      <c r="Z32" s="8" t="s">
        <v>151</v>
      </c>
      <c r="AA32" s="8" t="s">
        <v>151</v>
      </c>
      <c r="AB32" s="8"/>
      <c r="AC32" s="8"/>
      <c r="AD32" s="8" t="s">
        <v>151</v>
      </c>
      <c r="AE32" s="8" t="s">
        <v>151</v>
      </c>
      <c r="AF32" s="8" t="s">
        <v>151</v>
      </c>
      <c r="AG32" s="8" t="s">
        <v>151</v>
      </c>
      <c r="AH32" s="8"/>
      <c r="AI32" s="8" t="s">
        <v>151</v>
      </c>
      <c r="AJ32" s="8"/>
      <c r="AK32" s="8"/>
      <c r="AL32" s="8"/>
      <c r="AM32" s="8"/>
      <c r="AN32" s="8"/>
      <c r="AO32" s="8"/>
      <c r="AP32" s="8"/>
      <c r="AQ32" s="8"/>
      <c r="AR32" s="8"/>
      <c r="AS32" s="8" t="s">
        <v>151</v>
      </c>
      <c r="AT32" s="8"/>
      <c r="AU32" s="8" t="s">
        <v>151</v>
      </c>
      <c r="AV32" s="8" t="s">
        <v>151</v>
      </c>
      <c r="AW32" s="8"/>
      <c r="AX32" s="8" t="s">
        <v>151</v>
      </c>
      <c r="AY32" s="8"/>
      <c r="AZ32" s="8"/>
      <c r="BA32" s="8"/>
      <c r="BB32" s="8" t="s">
        <v>151</v>
      </c>
      <c r="BC32" s="8"/>
      <c r="BD32" s="8"/>
      <c r="BE32" s="8"/>
      <c r="BF32" s="8"/>
      <c r="BG32" s="8" t="s">
        <v>151</v>
      </c>
      <c r="BH32" s="8"/>
      <c r="BI32" s="8"/>
      <c r="BJ32" s="8"/>
      <c r="BK32" s="8"/>
      <c r="BL32" s="8"/>
      <c r="BM32" s="8" t="s">
        <v>151</v>
      </c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 t="s">
        <v>151</v>
      </c>
      <c r="CA32" s="8" t="s">
        <v>151</v>
      </c>
      <c r="CB32" s="8"/>
      <c r="CC32" s="8"/>
    </row>
    <row r="33" spans="1:81">
      <c r="B33" s="22" t="s">
        <v>50</v>
      </c>
      <c r="C33" s="39">
        <f>Q34</f>
        <v>0</v>
      </c>
      <c r="D33" s="24">
        <f>Q34/$R$31</f>
        <v>0</v>
      </c>
      <c r="F33" s="21"/>
      <c r="G33" s="21"/>
      <c r="H33" s="19"/>
      <c r="I33" s="19"/>
      <c r="J33" s="19"/>
      <c r="K33" s="19"/>
      <c r="M33" s="142"/>
      <c r="N33" s="183" t="s">
        <v>33</v>
      </c>
      <c r="O33" s="184" t="s">
        <v>33</v>
      </c>
      <c r="P33" s="185" t="s">
        <v>33</v>
      </c>
      <c r="Q33" s="8">
        <f t="shared" si="0"/>
        <v>5</v>
      </c>
      <c r="R33" s="187"/>
      <c r="T33" s="142"/>
      <c r="U33" s="20" t="s">
        <v>67</v>
      </c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 t="s">
        <v>151</v>
      </c>
      <c r="AI33" s="8"/>
      <c r="AJ33" s="8"/>
      <c r="AK33" s="8" t="s">
        <v>151</v>
      </c>
      <c r="AL33" s="8"/>
      <c r="AM33" s="8"/>
      <c r="AN33" s="8"/>
      <c r="AO33" s="8" t="s">
        <v>151</v>
      </c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 t="s">
        <v>151</v>
      </c>
      <c r="BS33" s="8"/>
      <c r="BT33" s="8"/>
      <c r="BU33" s="8"/>
      <c r="BV33" s="8"/>
      <c r="BW33" s="8"/>
      <c r="BX33" s="8"/>
      <c r="BY33" s="8"/>
      <c r="BZ33" s="8"/>
      <c r="CA33" s="8"/>
      <c r="CB33" s="8" t="s">
        <v>151</v>
      </c>
      <c r="CC33" s="8"/>
    </row>
    <row r="34" spans="1:81">
      <c r="B34" s="42" t="s">
        <v>48</v>
      </c>
      <c r="C34" s="45">
        <f>SUM(C30:C33)</f>
        <v>60</v>
      </c>
      <c r="D34" s="24">
        <f>SUM(D30:D33)</f>
        <v>1</v>
      </c>
      <c r="F34" s="21"/>
      <c r="G34" s="21"/>
      <c r="H34" s="19"/>
      <c r="I34" s="19"/>
      <c r="J34" s="19"/>
      <c r="K34" s="19"/>
      <c r="M34" s="142"/>
      <c r="N34" s="183" t="s">
        <v>49</v>
      </c>
      <c r="O34" s="184" t="s">
        <v>34</v>
      </c>
      <c r="P34" s="185" t="s">
        <v>34</v>
      </c>
      <c r="Q34" s="8">
        <f t="shared" si="0"/>
        <v>0</v>
      </c>
      <c r="R34" s="188"/>
      <c r="T34" s="142"/>
      <c r="U34" s="22" t="s">
        <v>49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</row>
    <row r="35" spans="1:81">
      <c r="B35" s="13"/>
      <c r="C35" s="13"/>
    </row>
    <row r="36" spans="1:81">
      <c r="B36" s="13"/>
      <c r="C36" s="13"/>
    </row>
    <row r="37" spans="1:81">
      <c r="A37" s="199" t="s">
        <v>144</v>
      </c>
      <c r="B37" s="199"/>
      <c r="C37" s="199"/>
      <c r="D37" s="199"/>
      <c r="E37" s="199"/>
      <c r="F37" s="163"/>
      <c r="G37" s="163"/>
      <c r="H37" s="163"/>
      <c r="I37" s="100"/>
      <c r="J37" s="100"/>
      <c r="K37" s="100"/>
      <c r="L37" s="100"/>
      <c r="M37" s="100"/>
      <c r="N37" s="100"/>
      <c r="O37" s="100"/>
      <c r="P37" s="100"/>
      <c r="Q37" s="100"/>
      <c r="R37" s="100"/>
      <c r="S37" s="100"/>
      <c r="T37" s="100"/>
    </row>
    <row r="38" spans="1:81" ht="18" customHeight="1">
      <c r="A38" s="27"/>
      <c r="B38" s="27"/>
      <c r="C38" s="27"/>
      <c r="D38" s="27"/>
      <c r="E38" s="27"/>
      <c r="F38" s="27"/>
      <c r="G38" s="27"/>
      <c r="H38" s="27"/>
      <c r="I38" s="104"/>
      <c r="J38" s="104"/>
      <c r="K38" s="104"/>
      <c r="L38" s="104"/>
      <c r="M38" s="104"/>
      <c r="N38" s="104"/>
      <c r="O38" s="104"/>
      <c r="P38" s="104"/>
      <c r="Q38" s="104"/>
      <c r="R38" s="104"/>
      <c r="S38" s="104"/>
      <c r="T38" s="104"/>
    </row>
    <row r="39" spans="1:81" ht="15.75" customHeight="1">
      <c r="A39" s="199" t="s">
        <v>72</v>
      </c>
      <c r="B39" s="199"/>
      <c r="C39" s="199"/>
      <c r="D39" s="199"/>
      <c r="E39" s="199"/>
      <c r="F39" s="199"/>
      <c r="G39" s="199"/>
      <c r="H39" s="199"/>
      <c r="I39" s="106"/>
      <c r="J39" s="106"/>
      <c r="K39" s="106"/>
    </row>
    <row r="40" spans="1:81">
      <c r="A40" s="199" t="s">
        <v>75</v>
      </c>
      <c r="B40" s="199"/>
      <c r="C40" s="199"/>
      <c r="D40" s="199"/>
      <c r="E40" s="199"/>
      <c r="F40" s="199"/>
      <c r="G40" s="199"/>
      <c r="H40" s="199"/>
      <c r="I40" s="106"/>
    </row>
    <row r="41" spans="1:81">
      <c r="A41" s="106"/>
      <c r="B41" s="100"/>
      <c r="C41" s="100"/>
      <c r="D41" s="100"/>
      <c r="E41" s="100"/>
      <c r="F41" s="100"/>
      <c r="G41" s="100"/>
    </row>
    <row r="42" spans="1:81">
      <c r="A42" s="156" t="s">
        <v>13</v>
      </c>
      <c r="B42" s="156"/>
      <c r="C42" s="156"/>
      <c r="D42" s="156"/>
      <c r="E42" s="156"/>
      <c r="F42" s="156"/>
      <c r="G42" s="200"/>
      <c r="H42" s="103">
        <f>H9</f>
        <v>60</v>
      </c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34"/>
    </row>
    <row r="43" spans="1:81">
      <c r="A43" s="149" t="s">
        <v>39</v>
      </c>
      <c r="B43" s="149"/>
      <c r="C43" s="149"/>
      <c r="D43" s="149"/>
      <c r="E43" s="149"/>
      <c r="F43" s="149"/>
      <c r="G43" s="172"/>
      <c r="H43" s="134" t="s">
        <v>155</v>
      </c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V43" s="62"/>
      <c r="W43" s="62"/>
      <c r="X43" s="62"/>
      <c r="Y43" s="62"/>
      <c r="Z43" s="62"/>
      <c r="AA43" s="62"/>
      <c r="AB43" s="62"/>
      <c r="AC43" s="62"/>
      <c r="AD43" s="62"/>
      <c r="AE43" s="62"/>
      <c r="AF43" s="62"/>
      <c r="AG43" s="62"/>
      <c r="AH43" s="62"/>
      <c r="AI43" s="62"/>
      <c r="AJ43" s="62"/>
      <c r="AK43" s="62"/>
      <c r="AL43" s="62"/>
      <c r="AM43" s="62"/>
      <c r="AN43" s="62"/>
      <c r="AO43" s="62"/>
      <c r="AP43" s="62"/>
      <c r="AQ43" s="62"/>
      <c r="AR43" s="62"/>
      <c r="AS43" s="62"/>
      <c r="AT43" s="62"/>
      <c r="AU43" s="62"/>
      <c r="AV43" s="62"/>
      <c r="AW43" s="62"/>
      <c r="AX43" s="62"/>
      <c r="AY43" s="62"/>
      <c r="AZ43" s="62"/>
      <c r="BA43" s="62"/>
      <c r="BB43" s="62"/>
      <c r="BC43" s="62"/>
      <c r="BD43" s="62"/>
      <c r="BE43" s="62"/>
      <c r="BF43" s="62"/>
      <c r="BG43" s="62"/>
      <c r="BH43" s="62"/>
      <c r="BI43" s="62"/>
      <c r="BJ43" s="62"/>
      <c r="BK43" s="62"/>
      <c r="BL43" s="62"/>
      <c r="BM43" s="62"/>
      <c r="BN43" s="62"/>
      <c r="BO43" s="62"/>
      <c r="BP43" s="62"/>
      <c r="BQ43" s="62"/>
      <c r="BR43" s="62"/>
      <c r="BS43" s="62"/>
      <c r="BT43" s="62"/>
      <c r="BU43" s="62"/>
      <c r="BV43" s="62"/>
      <c r="BW43" s="62"/>
      <c r="BX43" s="62"/>
      <c r="BY43" s="62"/>
      <c r="BZ43" s="62"/>
      <c r="CA43" s="62"/>
      <c r="CB43" s="62"/>
      <c r="CC43" s="62"/>
    </row>
    <row r="44" spans="1:81">
      <c r="A44" s="102"/>
      <c r="B44" s="102"/>
      <c r="C44" s="102"/>
      <c r="D44" s="102"/>
      <c r="E44" s="102"/>
      <c r="F44" s="102"/>
      <c r="G44" s="10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V44" s="115"/>
      <c r="W44" s="115"/>
      <c r="X44" s="115"/>
      <c r="Y44" s="115"/>
      <c r="Z44" s="115"/>
      <c r="AA44" s="115"/>
      <c r="AB44" s="115"/>
      <c r="AC44" s="115"/>
      <c r="AD44" s="115"/>
      <c r="AE44" s="115"/>
      <c r="AF44" s="115"/>
      <c r="AG44" s="115"/>
      <c r="AH44" s="115"/>
      <c r="AI44" s="115"/>
      <c r="AJ44" s="115"/>
      <c r="AK44" s="115"/>
      <c r="AL44" s="115"/>
      <c r="AM44" s="115"/>
      <c r="AN44" s="115"/>
      <c r="AO44" s="115"/>
      <c r="AP44" s="115"/>
      <c r="AQ44" s="115"/>
      <c r="AR44" s="115"/>
      <c r="AS44" s="115"/>
      <c r="AT44" s="115"/>
      <c r="AU44" s="115"/>
      <c r="AV44" s="115"/>
      <c r="AW44" s="115"/>
      <c r="AX44" s="115"/>
      <c r="AY44" s="115"/>
      <c r="AZ44" s="115"/>
      <c r="BA44" s="115"/>
      <c r="BB44" s="115"/>
      <c r="BC44" s="115"/>
      <c r="BD44" s="115"/>
      <c r="BE44" s="115"/>
      <c r="BF44" s="115"/>
      <c r="BG44" s="115"/>
      <c r="BH44" s="115"/>
      <c r="BI44" s="115"/>
      <c r="BJ44" s="115"/>
      <c r="BK44" s="115"/>
      <c r="BL44" s="115"/>
      <c r="BM44" s="115"/>
      <c r="BN44" s="115"/>
      <c r="BO44" s="115"/>
      <c r="BP44" s="115"/>
      <c r="BQ44" s="115"/>
      <c r="BR44" s="115"/>
      <c r="BS44" s="115"/>
      <c r="BT44" s="115"/>
      <c r="BU44" s="115"/>
      <c r="BV44" s="115"/>
      <c r="BW44" s="115"/>
      <c r="BX44" s="115"/>
      <c r="BY44" s="115"/>
      <c r="BZ44" s="115"/>
      <c r="CA44" s="115"/>
      <c r="CB44" s="115"/>
      <c r="CC44" s="115"/>
    </row>
    <row r="45" spans="1:81">
      <c r="B45" s="162" t="s">
        <v>11</v>
      </c>
      <c r="C45" s="162"/>
      <c r="D45" s="163"/>
    </row>
    <row r="46" spans="1:81">
      <c r="B46" s="13"/>
      <c r="C46" s="13"/>
      <c r="D46" s="2"/>
      <c r="U46" s="34" t="s">
        <v>109</v>
      </c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</row>
    <row r="47" spans="1:81" ht="48" customHeight="1">
      <c r="A47" s="142" t="s">
        <v>0</v>
      </c>
      <c r="B47" s="143" t="s">
        <v>1</v>
      </c>
      <c r="C47" s="144"/>
      <c r="D47" s="144"/>
      <c r="E47" s="144"/>
      <c r="F47" s="144"/>
      <c r="G47" s="145"/>
      <c r="H47" s="152" t="s">
        <v>10</v>
      </c>
      <c r="I47" s="31"/>
      <c r="J47" s="153" t="s">
        <v>69</v>
      </c>
      <c r="K47" s="153"/>
      <c r="N47" s="175" t="s">
        <v>62</v>
      </c>
      <c r="O47" s="176"/>
      <c r="P47" s="176"/>
      <c r="Q47" s="176"/>
      <c r="R47" s="177"/>
      <c r="S47" s="178" t="s">
        <v>63</v>
      </c>
      <c r="V47" s="180" t="s">
        <v>60</v>
      </c>
      <c r="W47" s="181"/>
      <c r="X47" s="181"/>
      <c r="Y47" s="181"/>
      <c r="Z47" s="181"/>
      <c r="AA47" s="181"/>
      <c r="AB47" s="181"/>
      <c r="AC47" s="181"/>
      <c r="AD47" s="181"/>
      <c r="AE47" s="181"/>
      <c r="AF47" s="181"/>
      <c r="AG47" s="181"/>
      <c r="AH47" s="181"/>
      <c r="AI47" s="181"/>
      <c r="AJ47" s="181"/>
      <c r="AK47" s="181"/>
      <c r="AL47" s="181"/>
      <c r="AM47" s="181"/>
      <c r="AN47" s="181"/>
      <c r="AO47" s="181"/>
      <c r="AP47" s="181"/>
      <c r="AQ47" s="181"/>
      <c r="AR47" s="181"/>
      <c r="AS47" s="181"/>
      <c r="AT47" s="181"/>
      <c r="AU47" s="181"/>
      <c r="AV47" s="181"/>
      <c r="AW47" s="181"/>
      <c r="AX47" s="181"/>
      <c r="AY47" s="181"/>
      <c r="AZ47" s="181"/>
      <c r="BA47" s="181"/>
      <c r="BB47" s="181"/>
      <c r="BC47" s="181"/>
      <c r="BD47" s="181"/>
      <c r="BE47" s="181"/>
      <c r="BF47" s="181"/>
      <c r="BG47" s="181"/>
      <c r="BH47" s="181"/>
      <c r="BI47" s="181"/>
      <c r="BJ47" s="181"/>
      <c r="BK47" s="181"/>
      <c r="BL47" s="181"/>
      <c r="BM47" s="181"/>
      <c r="BN47" s="181"/>
      <c r="BO47" s="181"/>
      <c r="BP47" s="181"/>
      <c r="BQ47" s="181"/>
      <c r="BR47" s="181"/>
      <c r="BS47" s="181"/>
      <c r="BT47" s="181"/>
      <c r="BU47" s="181"/>
      <c r="BV47" s="181"/>
      <c r="BW47" s="181"/>
      <c r="BX47" s="181"/>
      <c r="BY47" s="181"/>
      <c r="BZ47" s="181"/>
      <c r="CA47" s="181"/>
      <c r="CB47" s="181"/>
      <c r="CC47" s="182"/>
    </row>
    <row r="48" spans="1:81" ht="24.75" customHeight="1">
      <c r="A48" s="142"/>
      <c r="B48" s="146"/>
      <c r="C48" s="147"/>
      <c r="D48" s="147"/>
      <c r="E48" s="147"/>
      <c r="F48" s="147"/>
      <c r="G48" s="148"/>
      <c r="H48" s="152"/>
      <c r="I48" s="31"/>
      <c r="J48" s="11" t="s">
        <v>42</v>
      </c>
      <c r="K48" s="11" t="s">
        <v>41</v>
      </c>
      <c r="L48" s="6"/>
      <c r="M48" s="10" t="s">
        <v>61</v>
      </c>
      <c r="N48" s="11">
        <v>1</v>
      </c>
      <c r="O48" s="11">
        <v>2</v>
      </c>
      <c r="P48" s="11">
        <v>3</v>
      </c>
      <c r="Q48" s="11">
        <v>4</v>
      </c>
      <c r="R48" s="11">
        <v>5</v>
      </c>
      <c r="S48" s="179"/>
      <c r="T48" s="6"/>
      <c r="U48" s="78" t="s">
        <v>61</v>
      </c>
      <c r="V48" s="77">
        <v>1</v>
      </c>
      <c r="W48" s="77">
        <v>2</v>
      </c>
      <c r="X48" s="77">
        <v>3</v>
      </c>
      <c r="Y48" s="77">
        <v>4</v>
      </c>
      <c r="Z48" s="77">
        <v>5</v>
      </c>
      <c r="AA48" s="77">
        <v>6</v>
      </c>
      <c r="AB48" s="77">
        <v>7</v>
      </c>
      <c r="AC48" s="77">
        <v>8</v>
      </c>
      <c r="AD48" s="77">
        <v>9</v>
      </c>
      <c r="AE48" s="77">
        <v>10</v>
      </c>
      <c r="AF48" s="77">
        <v>11</v>
      </c>
      <c r="AG48" s="77">
        <v>12</v>
      </c>
      <c r="AH48" s="77">
        <v>13</v>
      </c>
      <c r="AI48" s="77">
        <v>14</v>
      </c>
      <c r="AJ48" s="77">
        <v>15</v>
      </c>
      <c r="AK48" s="77">
        <v>16</v>
      </c>
      <c r="AL48" s="77">
        <v>17</v>
      </c>
      <c r="AM48" s="77">
        <v>18</v>
      </c>
      <c r="AN48" s="77">
        <v>19</v>
      </c>
      <c r="AO48" s="77">
        <v>20</v>
      </c>
      <c r="AP48" s="77">
        <v>21</v>
      </c>
      <c r="AQ48" s="77">
        <v>22</v>
      </c>
      <c r="AR48" s="77">
        <v>23</v>
      </c>
      <c r="AS48" s="77">
        <v>24</v>
      </c>
      <c r="AT48" s="77">
        <v>25</v>
      </c>
      <c r="AU48" s="77">
        <v>26</v>
      </c>
      <c r="AV48" s="77">
        <v>27</v>
      </c>
      <c r="AW48" s="77">
        <v>28</v>
      </c>
      <c r="AX48" s="77">
        <v>29</v>
      </c>
      <c r="AY48" s="77">
        <v>30</v>
      </c>
      <c r="AZ48" s="77">
        <v>31</v>
      </c>
      <c r="BA48" s="77">
        <v>32</v>
      </c>
      <c r="BB48" s="77">
        <v>33</v>
      </c>
      <c r="BC48" s="77">
        <v>34</v>
      </c>
      <c r="BD48" s="77">
        <v>35</v>
      </c>
      <c r="BE48" s="77">
        <v>36</v>
      </c>
      <c r="BF48" s="77">
        <v>37</v>
      </c>
      <c r="BG48" s="77">
        <v>38</v>
      </c>
      <c r="BH48" s="77">
        <v>39</v>
      </c>
      <c r="BI48" s="77">
        <v>40</v>
      </c>
      <c r="BJ48" s="77">
        <v>41</v>
      </c>
      <c r="BK48" s="77">
        <v>42</v>
      </c>
      <c r="BL48" s="77">
        <v>43</v>
      </c>
      <c r="BM48" s="77">
        <v>44</v>
      </c>
      <c r="BN48" s="77">
        <v>45</v>
      </c>
      <c r="BO48" s="77">
        <v>46</v>
      </c>
      <c r="BP48" s="77">
        <v>47</v>
      </c>
      <c r="BQ48" s="77">
        <v>48</v>
      </c>
      <c r="BR48" s="77">
        <v>49</v>
      </c>
      <c r="BS48" s="77">
        <v>50</v>
      </c>
      <c r="BT48" s="77">
        <v>51</v>
      </c>
      <c r="BU48" s="77">
        <v>52</v>
      </c>
      <c r="BV48" s="77">
        <v>53</v>
      </c>
      <c r="BW48" s="77">
        <v>54</v>
      </c>
      <c r="BX48" s="77">
        <v>55</v>
      </c>
      <c r="BY48" s="77">
        <v>56</v>
      </c>
      <c r="BZ48" s="77">
        <v>57</v>
      </c>
      <c r="CA48" s="77">
        <v>58</v>
      </c>
      <c r="CB48" s="77">
        <v>59</v>
      </c>
      <c r="CC48" s="77">
        <v>60</v>
      </c>
    </row>
    <row r="49" spans="1:81" ht="12.75" customHeight="1">
      <c r="A49" s="12">
        <v>1</v>
      </c>
      <c r="B49" s="159" t="s">
        <v>2</v>
      </c>
      <c r="C49" s="160"/>
      <c r="D49" s="160"/>
      <c r="E49" s="160"/>
      <c r="F49" s="160"/>
      <c r="G49" s="161"/>
      <c r="H49" s="30">
        <f>(N49*$N$48+O49*$O$48+P49*$P$48+Q49*$Q$48+R49*$R$48)/S49</f>
        <v>4.9661016949152543</v>
      </c>
      <c r="I49" s="32"/>
      <c r="J49" s="46">
        <f>$H$9-COUNTA(V49:CC49)</f>
        <v>1</v>
      </c>
      <c r="K49" s="47">
        <f>J49/(J49+S49)</f>
        <v>1.6666666666666666E-2</v>
      </c>
      <c r="L49" s="9"/>
      <c r="M49" s="43" t="s">
        <v>51</v>
      </c>
      <c r="N49" s="12">
        <f>COUNTIF($V$49:$CC$49,N48)</f>
        <v>0</v>
      </c>
      <c r="O49" s="12">
        <f>COUNTIF($V$49:$CC$49,O48)</f>
        <v>0</v>
      </c>
      <c r="P49" s="12">
        <f>COUNTIF($V$49:$CC$49,P48)</f>
        <v>0</v>
      </c>
      <c r="Q49" s="12">
        <f>COUNTIF($V$49:$CC$49,Q48)</f>
        <v>2</v>
      </c>
      <c r="R49" s="12">
        <f>COUNTIF($V$49:$CC$49,R48)</f>
        <v>57</v>
      </c>
      <c r="S49" s="12">
        <f>SUM(N49:R49)</f>
        <v>59</v>
      </c>
      <c r="T49" s="7"/>
      <c r="U49" s="43" t="s">
        <v>51</v>
      </c>
      <c r="V49" s="8">
        <v>5</v>
      </c>
      <c r="W49" s="8">
        <v>5</v>
      </c>
      <c r="X49" s="8">
        <v>5</v>
      </c>
      <c r="Y49" s="8">
        <v>5</v>
      </c>
      <c r="Z49" s="8">
        <v>5</v>
      </c>
      <c r="AA49" s="8">
        <v>5</v>
      </c>
      <c r="AB49" s="8">
        <v>5</v>
      </c>
      <c r="AC49" s="8">
        <v>5</v>
      </c>
      <c r="AD49" s="8">
        <v>5</v>
      </c>
      <c r="AE49" s="8">
        <v>5</v>
      </c>
      <c r="AF49" s="8">
        <v>5</v>
      </c>
      <c r="AG49" s="8">
        <v>5</v>
      </c>
      <c r="AH49" s="8">
        <v>5</v>
      </c>
      <c r="AI49" s="8">
        <v>5</v>
      </c>
      <c r="AJ49" s="8">
        <v>5</v>
      </c>
      <c r="AK49" s="8">
        <v>5</v>
      </c>
      <c r="AL49" s="8">
        <v>5</v>
      </c>
      <c r="AM49" s="8">
        <v>5</v>
      </c>
      <c r="AN49" s="8">
        <v>5</v>
      </c>
      <c r="AO49" s="8">
        <v>5</v>
      </c>
      <c r="AP49" s="8">
        <v>5</v>
      </c>
      <c r="AQ49" s="8">
        <v>5</v>
      </c>
      <c r="AR49" s="8">
        <v>5</v>
      </c>
      <c r="AS49" s="8">
        <v>5</v>
      </c>
      <c r="AT49" s="8">
        <v>5</v>
      </c>
      <c r="AU49" s="8">
        <v>5</v>
      </c>
      <c r="AV49" s="8">
        <v>5</v>
      </c>
      <c r="AW49" s="8">
        <v>5</v>
      </c>
      <c r="AX49" s="8">
        <v>5</v>
      </c>
      <c r="AY49" s="8">
        <v>5</v>
      </c>
      <c r="AZ49" s="8">
        <v>5</v>
      </c>
      <c r="BA49" s="8">
        <v>5</v>
      </c>
      <c r="BB49" s="8">
        <v>5</v>
      </c>
      <c r="BC49" s="8">
        <v>5</v>
      </c>
      <c r="BD49" s="8">
        <v>5</v>
      </c>
      <c r="BE49" s="8">
        <v>5</v>
      </c>
      <c r="BF49" s="8">
        <v>5</v>
      </c>
      <c r="BG49" s="8">
        <v>5</v>
      </c>
      <c r="BH49" s="8">
        <v>5</v>
      </c>
      <c r="BI49" s="8">
        <v>5</v>
      </c>
      <c r="BJ49" s="8">
        <v>5</v>
      </c>
      <c r="BK49" s="8">
        <v>5</v>
      </c>
      <c r="BL49" s="8">
        <v>5</v>
      </c>
      <c r="BM49" s="8">
        <v>5</v>
      </c>
      <c r="BN49" s="8">
        <v>5</v>
      </c>
      <c r="BO49" s="8">
        <v>5</v>
      </c>
      <c r="BP49" s="8">
        <v>5</v>
      </c>
      <c r="BQ49" s="8">
        <v>5</v>
      </c>
      <c r="BR49" s="8">
        <v>5</v>
      </c>
      <c r="BS49" s="8">
        <v>5</v>
      </c>
      <c r="BT49" s="8">
        <v>5</v>
      </c>
      <c r="BU49" s="8">
        <v>5</v>
      </c>
      <c r="BV49" s="8">
        <v>5</v>
      </c>
      <c r="BW49" s="8">
        <v>5</v>
      </c>
      <c r="BX49" s="8">
        <v>5</v>
      </c>
      <c r="BY49" s="8">
        <v>5</v>
      </c>
      <c r="BZ49" s="8">
        <v>5</v>
      </c>
      <c r="CA49" s="8">
        <v>4</v>
      </c>
      <c r="CB49" s="8">
        <v>4</v>
      </c>
      <c r="CC49" s="8"/>
    </row>
    <row r="50" spans="1:81" ht="12.75" customHeight="1">
      <c r="A50" s="12">
        <v>2</v>
      </c>
      <c r="B50" s="159" t="s">
        <v>3</v>
      </c>
      <c r="C50" s="160"/>
      <c r="D50" s="160"/>
      <c r="E50" s="160"/>
      <c r="F50" s="160"/>
      <c r="G50" s="161"/>
      <c r="H50" s="30">
        <f t="shared" ref="H50:H57" si="1">(N50*$N$48+O50*$O$48+P50*$P$48+Q50*$Q$48+R50*$R$48)/S50</f>
        <v>4.9661016949152543</v>
      </c>
      <c r="I50" s="32"/>
      <c r="J50" s="46">
        <f t="shared" ref="J50:J57" si="2">$H$9-COUNTA(V50:CC50)</f>
        <v>1</v>
      </c>
      <c r="K50" s="47">
        <f t="shared" ref="K50:K56" si="3">J50/(J50+S50)</f>
        <v>1.6666666666666666E-2</v>
      </c>
      <c r="L50" s="9"/>
      <c r="M50" s="43" t="s">
        <v>52</v>
      </c>
      <c r="N50" s="12">
        <f>COUNTIF($V$50:$CC$50,N48)</f>
        <v>0</v>
      </c>
      <c r="O50" s="12">
        <f>COUNTIF($V$50:$CC$50,O48)</f>
        <v>0</v>
      </c>
      <c r="P50" s="12">
        <f>COUNTIF($V$50:$CC$50,P48)</f>
        <v>0</v>
      </c>
      <c r="Q50" s="12">
        <f>COUNTIF($V$50:$CC$50,Q48)</f>
        <v>2</v>
      </c>
      <c r="R50" s="12">
        <f>COUNTIF($V$50:$CC$50,R48)</f>
        <v>57</v>
      </c>
      <c r="S50" s="12">
        <f t="shared" ref="S50:S57" si="4">SUM(N50:R50)</f>
        <v>59</v>
      </c>
      <c r="T50" s="7"/>
      <c r="U50" s="43" t="s">
        <v>52</v>
      </c>
      <c r="V50" s="8">
        <v>5</v>
      </c>
      <c r="W50" s="8">
        <v>5</v>
      </c>
      <c r="X50" s="8">
        <v>5</v>
      </c>
      <c r="Y50" s="8">
        <v>5</v>
      </c>
      <c r="Z50" s="8">
        <v>5</v>
      </c>
      <c r="AA50" s="8">
        <v>5</v>
      </c>
      <c r="AB50" s="8">
        <v>5</v>
      </c>
      <c r="AC50" s="8">
        <v>5</v>
      </c>
      <c r="AD50" s="8">
        <v>5</v>
      </c>
      <c r="AE50" s="8">
        <v>5</v>
      </c>
      <c r="AF50" s="8">
        <v>5</v>
      </c>
      <c r="AG50" s="8">
        <v>5</v>
      </c>
      <c r="AH50" s="8">
        <v>5</v>
      </c>
      <c r="AI50" s="8">
        <v>5</v>
      </c>
      <c r="AJ50" s="8">
        <v>5</v>
      </c>
      <c r="AK50" s="8">
        <v>5</v>
      </c>
      <c r="AL50" s="8">
        <v>5</v>
      </c>
      <c r="AM50" s="8">
        <v>5</v>
      </c>
      <c r="AN50" s="8">
        <v>5</v>
      </c>
      <c r="AO50" s="8">
        <v>5</v>
      </c>
      <c r="AP50" s="8">
        <v>5</v>
      </c>
      <c r="AQ50" s="8">
        <v>5</v>
      </c>
      <c r="AR50" s="8">
        <v>5</v>
      </c>
      <c r="AS50" s="8">
        <v>5</v>
      </c>
      <c r="AT50" s="8">
        <v>5</v>
      </c>
      <c r="AU50" s="8">
        <v>5</v>
      </c>
      <c r="AV50" s="8">
        <v>5</v>
      </c>
      <c r="AW50" s="8">
        <v>5</v>
      </c>
      <c r="AX50" s="8">
        <v>5</v>
      </c>
      <c r="AY50" s="8">
        <v>5</v>
      </c>
      <c r="AZ50" s="8">
        <v>5</v>
      </c>
      <c r="BA50" s="8">
        <v>5</v>
      </c>
      <c r="BB50" s="8">
        <v>5</v>
      </c>
      <c r="BC50" s="8">
        <v>5</v>
      </c>
      <c r="BD50" s="8">
        <v>5</v>
      </c>
      <c r="BE50" s="8">
        <v>5</v>
      </c>
      <c r="BF50" s="8">
        <v>5</v>
      </c>
      <c r="BG50" s="8">
        <v>5</v>
      </c>
      <c r="BH50" s="8">
        <v>5</v>
      </c>
      <c r="BI50" s="8">
        <v>5</v>
      </c>
      <c r="BJ50" s="8">
        <v>5</v>
      </c>
      <c r="BK50" s="8">
        <v>5</v>
      </c>
      <c r="BL50" s="8">
        <v>5</v>
      </c>
      <c r="BM50" s="8">
        <v>5</v>
      </c>
      <c r="BN50" s="8">
        <v>5</v>
      </c>
      <c r="BO50" s="8">
        <v>5</v>
      </c>
      <c r="BP50" s="8">
        <v>5</v>
      </c>
      <c r="BQ50" s="8">
        <v>5</v>
      </c>
      <c r="BR50" s="8">
        <v>5</v>
      </c>
      <c r="BS50" s="8">
        <v>5</v>
      </c>
      <c r="BT50" s="8">
        <v>5</v>
      </c>
      <c r="BU50" s="8">
        <v>5</v>
      </c>
      <c r="BV50" s="8">
        <v>5</v>
      </c>
      <c r="BW50" s="8">
        <v>5</v>
      </c>
      <c r="BX50" s="8">
        <v>5</v>
      </c>
      <c r="BY50" s="8">
        <v>5</v>
      </c>
      <c r="BZ50" s="8">
        <v>5</v>
      </c>
      <c r="CA50" s="8">
        <v>4</v>
      </c>
      <c r="CB50" s="8">
        <v>4</v>
      </c>
      <c r="CC50" s="8"/>
    </row>
    <row r="51" spans="1:81" ht="12.75" customHeight="1">
      <c r="A51" s="12">
        <v>3</v>
      </c>
      <c r="B51" s="159" t="s">
        <v>4</v>
      </c>
      <c r="C51" s="160"/>
      <c r="D51" s="160"/>
      <c r="E51" s="160"/>
      <c r="F51" s="160"/>
      <c r="G51" s="161"/>
      <c r="H51" s="30">
        <f t="shared" si="1"/>
        <v>4.9661016949152543</v>
      </c>
      <c r="I51" s="32"/>
      <c r="J51" s="46">
        <f t="shared" si="2"/>
        <v>1</v>
      </c>
      <c r="K51" s="47">
        <f t="shared" si="3"/>
        <v>1.6666666666666666E-2</v>
      </c>
      <c r="L51" s="9"/>
      <c r="M51" s="43" t="s">
        <v>53</v>
      </c>
      <c r="N51" s="12">
        <f>COUNTIF($V$51:$CC$51,N48)</f>
        <v>0</v>
      </c>
      <c r="O51" s="12">
        <f>COUNTIF($V$51:$CC$51,O48)</f>
        <v>0</v>
      </c>
      <c r="P51" s="12">
        <f>COUNTIF($V$51:$CC$51,P48)</f>
        <v>0</v>
      </c>
      <c r="Q51" s="12">
        <f>COUNTIF($V$51:$CC$51,Q48)</f>
        <v>2</v>
      </c>
      <c r="R51" s="12">
        <f>COUNTIF($V$51:$CC$51,R48)</f>
        <v>57</v>
      </c>
      <c r="S51" s="12">
        <f t="shared" si="4"/>
        <v>59</v>
      </c>
      <c r="T51" s="7"/>
      <c r="U51" s="43" t="s">
        <v>53</v>
      </c>
      <c r="V51" s="8">
        <v>5</v>
      </c>
      <c r="W51" s="8">
        <v>5</v>
      </c>
      <c r="X51" s="8">
        <v>5</v>
      </c>
      <c r="Y51" s="8">
        <v>5</v>
      </c>
      <c r="Z51" s="8">
        <v>5</v>
      </c>
      <c r="AA51" s="8">
        <v>5</v>
      </c>
      <c r="AB51" s="8">
        <v>5</v>
      </c>
      <c r="AC51" s="8">
        <v>5</v>
      </c>
      <c r="AD51" s="8">
        <v>5</v>
      </c>
      <c r="AE51" s="8">
        <v>5</v>
      </c>
      <c r="AF51" s="8">
        <v>5</v>
      </c>
      <c r="AG51" s="8">
        <v>5</v>
      </c>
      <c r="AH51" s="8">
        <v>5</v>
      </c>
      <c r="AI51" s="8">
        <v>5</v>
      </c>
      <c r="AJ51" s="8">
        <v>5</v>
      </c>
      <c r="AK51" s="8">
        <v>5</v>
      </c>
      <c r="AL51" s="8">
        <v>5</v>
      </c>
      <c r="AM51" s="8">
        <v>5</v>
      </c>
      <c r="AN51" s="8">
        <v>5</v>
      </c>
      <c r="AO51" s="8">
        <v>5</v>
      </c>
      <c r="AP51" s="8">
        <v>5</v>
      </c>
      <c r="AQ51" s="8">
        <v>5</v>
      </c>
      <c r="AR51" s="8">
        <v>5</v>
      </c>
      <c r="AS51" s="8">
        <v>5</v>
      </c>
      <c r="AT51" s="8">
        <v>5</v>
      </c>
      <c r="AU51" s="8">
        <v>5</v>
      </c>
      <c r="AV51" s="8">
        <v>5</v>
      </c>
      <c r="AW51" s="8">
        <v>5</v>
      </c>
      <c r="AX51" s="8">
        <v>5</v>
      </c>
      <c r="AY51" s="8">
        <v>5</v>
      </c>
      <c r="AZ51" s="8">
        <v>5</v>
      </c>
      <c r="BA51" s="8">
        <v>5</v>
      </c>
      <c r="BB51" s="8">
        <v>5</v>
      </c>
      <c r="BC51" s="8">
        <v>5</v>
      </c>
      <c r="BD51" s="8">
        <v>5</v>
      </c>
      <c r="BE51" s="8">
        <v>5</v>
      </c>
      <c r="BF51" s="8">
        <v>5</v>
      </c>
      <c r="BG51" s="8">
        <v>5</v>
      </c>
      <c r="BH51" s="8">
        <v>5</v>
      </c>
      <c r="BI51" s="8">
        <v>5</v>
      </c>
      <c r="BJ51" s="8">
        <v>5</v>
      </c>
      <c r="BK51" s="8">
        <v>5</v>
      </c>
      <c r="BL51" s="8">
        <v>5</v>
      </c>
      <c r="BM51" s="8">
        <v>5</v>
      </c>
      <c r="BN51" s="8">
        <v>5</v>
      </c>
      <c r="BO51" s="8">
        <v>5</v>
      </c>
      <c r="BP51" s="8">
        <v>5</v>
      </c>
      <c r="BQ51" s="8">
        <v>5</v>
      </c>
      <c r="BR51" s="8">
        <v>5</v>
      </c>
      <c r="BS51" s="8">
        <v>5</v>
      </c>
      <c r="BT51" s="8">
        <v>5</v>
      </c>
      <c r="BU51" s="8">
        <v>5</v>
      </c>
      <c r="BV51" s="8">
        <v>5</v>
      </c>
      <c r="BW51" s="8">
        <v>5</v>
      </c>
      <c r="BX51" s="8">
        <v>5</v>
      </c>
      <c r="BY51" s="8">
        <v>5</v>
      </c>
      <c r="BZ51" s="8">
        <v>5</v>
      </c>
      <c r="CA51" s="8">
        <v>4</v>
      </c>
      <c r="CB51" s="8">
        <v>4</v>
      </c>
      <c r="CC51" s="8"/>
    </row>
    <row r="52" spans="1:81" ht="12.75" customHeight="1">
      <c r="A52" s="12">
        <v>4</v>
      </c>
      <c r="B52" s="159" t="s">
        <v>5</v>
      </c>
      <c r="C52" s="160"/>
      <c r="D52" s="160"/>
      <c r="E52" s="160"/>
      <c r="F52" s="160"/>
      <c r="G52" s="161"/>
      <c r="H52" s="30">
        <f t="shared" si="1"/>
        <v>5</v>
      </c>
      <c r="I52" s="32"/>
      <c r="J52" s="46">
        <f t="shared" si="2"/>
        <v>1</v>
      </c>
      <c r="K52" s="47">
        <f t="shared" si="3"/>
        <v>1.6666666666666666E-2</v>
      </c>
      <c r="L52" s="9"/>
      <c r="M52" s="43" t="s">
        <v>54</v>
      </c>
      <c r="N52" s="12">
        <f>COUNTIF($V$52:$CC$52,N48)</f>
        <v>0</v>
      </c>
      <c r="O52" s="12">
        <f>COUNTIF($V$52:$CC$52,O48)</f>
        <v>0</v>
      </c>
      <c r="P52" s="12">
        <f>COUNTIF($V$52:$CC$52,P48)</f>
        <v>0</v>
      </c>
      <c r="Q52" s="12">
        <f>COUNTIF($V$52:$CC$52,Q48)</f>
        <v>0</v>
      </c>
      <c r="R52" s="12">
        <f>COUNTIF($V$52:$CC$52,R48)</f>
        <v>59</v>
      </c>
      <c r="S52" s="12">
        <f t="shared" si="4"/>
        <v>59</v>
      </c>
      <c r="T52" s="7"/>
      <c r="U52" s="43" t="s">
        <v>54</v>
      </c>
      <c r="V52" s="8">
        <v>5</v>
      </c>
      <c r="W52" s="8">
        <v>5</v>
      </c>
      <c r="X52" s="8">
        <v>5</v>
      </c>
      <c r="Y52" s="8">
        <v>5</v>
      </c>
      <c r="Z52" s="8">
        <v>5</v>
      </c>
      <c r="AA52" s="8">
        <v>5</v>
      </c>
      <c r="AB52" s="8">
        <v>5</v>
      </c>
      <c r="AC52" s="8">
        <v>5</v>
      </c>
      <c r="AD52" s="8">
        <v>5</v>
      </c>
      <c r="AE52" s="8">
        <v>5</v>
      </c>
      <c r="AF52" s="8">
        <v>5</v>
      </c>
      <c r="AG52" s="8">
        <v>5</v>
      </c>
      <c r="AH52" s="8">
        <v>5</v>
      </c>
      <c r="AI52" s="8">
        <v>5</v>
      </c>
      <c r="AJ52" s="8">
        <v>5</v>
      </c>
      <c r="AK52" s="8">
        <v>5</v>
      </c>
      <c r="AL52" s="8">
        <v>5</v>
      </c>
      <c r="AM52" s="8">
        <v>5</v>
      </c>
      <c r="AN52" s="8">
        <v>5</v>
      </c>
      <c r="AO52" s="8">
        <v>5</v>
      </c>
      <c r="AP52" s="8">
        <v>5</v>
      </c>
      <c r="AQ52" s="8">
        <v>5</v>
      </c>
      <c r="AR52" s="8">
        <v>5</v>
      </c>
      <c r="AS52" s="8">
        <v>5</v>
      </c>
      <c r="AT52" s="8">
        <v>5</v>
      </c>
      <c r="AU52" s="8">
        <v>5</v>
      </c>
      <c r="AV52" s="8">
        <v>5</v>
      </c>
      <c r="AW52" s="8">
        <v>5</v>
      </c>
      <c r="AX52" s="8">
        <v>5</v>
      </c>
      <c r="AY52" s="8">
        <v>5</v>
      </c>
      <c r="AZ52" s="8">
        <v>5</v>
      </c>
      <c r="BA52" s="8">
        <v>5</v>
      </c>
      <c r="BB52" s="8">
        <v>5</v>
      </c>
      <c r="BC52" s="8">
        <v>5</v>
      </c>
      <c r="BD52" s="8">
        <v>5</v>
      </c>
      <c r="BE52" s="8">
        <v>5</v>
      </c>
      <c r="BF52" s="8">
        <v>5</v>
      </c>
      <c r="BG52" s="8">
        <v>5</v>
      </c>
      <c r="BH52" s="8">
        <v>5</v>
      </c>
      <c r="BI52" s="8">
        <v>5</v>
      </c>
      <c r="BJ52" s="8">
        <v>5</v>
      </c>
      <c r="BK52" s="8">
        <v>5</v>
      </c>
      <c r="BL52" s="8">
        <v>5</v>
      </c>
      <c r="BM52" s="8">
        <v>5</v>
      </c>
      <c r="BN52" s="8">
        <v>5</v>
      </c>
      <c r="BO52" s="8">
        <v>5</v>
      </c>
      <c r="BP52" s="8">
        <v>5</v>
      </c>
      <c r="BQ52" s="8">
        <v>5</v>
      </c>
      <c r="BR52" s="8">
        <v>5</v>
      </c>
      <c r="BS52" s="8">
        <v>5</v>
      </c>
      <c r="BT52" s="8">
        <v>5</v>
      </c>
      <c r="BU52" s="8">
        <v>5</v>
      </c>
      <c r="BV52" s="8">
        <v>5</v>
      </c>
      <c r="BW52" s="8">
        <v>5</v>
      </c>
      <c r="BX52" s="8">
        <v>5</v>
      </c>
      <c r="BY52" s="8">
        <v>5</v>
      </c>
      <c r="BZ52" s="8">
        <v>5</v>
      </c>
      <c r="CA52" s="8">
        <v>5</v>
      </c>
      <c r="CB52" s="8">
        <v>5</v>
      </c>
      <c r="CC52" s="8"/>
    </row>
    <row r="53" spans="1:81" ht="12.75" customHeight="1">
      <c r="A53" s="12">
        <v>5</v>
      </c>
      <c r="B53" s="159" t="s">
        <v>6</v>
      </c>
      <c r="C53" s="160"/>
      <c r="D53" s="160"/>
      <c r="E53" s="160"/>
      <c r="F53" s="160"/>
      <c r="G53" s="161"/>
      <c r="H53" s="30">
        <f t="shared" si="1"/>
        <v>5</v>
      </c>
      <c r="I53" s="32"/>
      <c r="J53" s="46">
        <f t="shared" si="2"/>
        <v>1</v>
      </c>
      <c r="K53" s="47">
        <f t="shared" si="3"/>
        <v>1.6666666666666666E-2</v>
      </c>
      <c r="L53" s="9"/>
      <c r="M53" s="43" t="s">
        <v>55</v>
      </c>
      <c r="N53" s="12">
        <f>COUNTIF($V$53:$CC$53,N48)</f>
        <v>0</v>
      </c>
      <c r="O53" s="12">
        <f>COUNTIF($V$53:$CC$53,O48)</f>
        <v>0</v>
      </c>
      <c r="P53" s="12">
        <f>COUNTIF($V$53:$CC$53,P48)</f>
        <v>0</v>
      </c>
      <c r="Q53" s="12">
        <f>COUNTIF($V$53:$CC$53,Q48)</f>
        <v>0</v>
      </c>
      <c r="R53" s="12">
        <f>COUNTIF($V$53:$CC$53,R48)</f>
        <v>59</v>
      </c>
      <c r="S53" s="12">
        <f t="shared" si="4"/>
        <v>59</v>
      </c>
      <c r="T53" s="7"/>
      <c r="U53" s="43" t="s">
        <v>55</v>
      </c>
      <c r="V53" s="8">
        <v>5</v>
      </c>
      <c r="W53" s="8">
        <v>5</v>
      </c>
      <c r="X53" s="8">
        <v>5</v>
      </c>
      <c r="Y53" s="8">
        <v>5</v>
      </c>
      <c r="Z53" s="8">
        <v>5</v>
      </c>
      <c r="AA53" s="8">
        <v>5</v>
      </c>
      <c r="AB53" s="8">
        <v>5</v>
      </c>
      <c r="AC53" s="8">
        <v>5</v>
      </c>
      <c r="AD53" s="8">
        <v>5</v>
      </c>
      <c r="AE53" s="8">
        <v>5</v>
      </c>
      <c r="AF53" s="8">
        <v>5</v>
      </c>
      <c r="AG53" s="8">
        <v>5</v>
      </c>
      <c r="AH53" s="8">
        <v>5</v>
      </c>
      <c r="AI53" s="8">
        <v>5</v>
      </c>
      <c r="AJ53" s="8">
        <v>5</v>
      </c>
      <c r="AK53" s="8">
        <v>5</v>
      </c>
      <c r="AL53" s="8">
        <v>5</v>
      </c>
      <c r="AM53" s="8">
        <v>5</v>
      </c>
      <c r="AN53" s="8">
        <v>5</v>
      </c>
      <c r="AO53" s="8">
        <v>5</v>
      </c>
      <c r="AP53" s="8">
        <v>5</v>
      </c>
      <c r="AQ53" s="8">
        <v>5</v>
      </c>
      <c r="AR53" s="8">
        <v>5</v>
      </c>
      <c r="AS53" s="8">
        <v>5</v>
      </c>
      <c r="AT53" s="8">
        <v>5</v>
      </c>
      <c r="AU53" s="8">
        <v>5</v>
      </c>
      <c r="AV53" s="8">
        <v>5</v>
      </c>
      <c r="AW53" s="8">
        <v>5</v>
      </c>
      <c r="AX53" s="8">
        <v>5</v>
      </c>
      <c r="AY53" s="8">
        <v>5</v>
      </c>
      <c r="AZ53" s="8">
        <v>5</v>
      </c>
      <c r="BA53" s="8">
        <v>5</v>
      </c>
      <c r="BB53" s="8">
        <v>5</v>
      </c>
      <c r="BC53" s="8">
        <v>5</v>
      </c>
      <c r="BD53" s="8">
        <v>5</v>
      </c>
      <c r="BE53" s="8">
        <v>5</v>
      </c>
      <c r="BF53" s="8">
        <v>5</v>
      </c>
      <c r="BG53" s="8">
        <v>5</v>
      </c>
      <c r="BH53" s="8">
        <v>5</v>
      </c>
      <c r="BI53" s="8">
        <v>5</v>
      </c>
      <c r="BJ53" s="8">
        <v>5</v>
      </c>
      <c r="BK53" s="8">
        <v>5</v>
      </c>
      <c r="BL53" s="8">
        <v>5</v>
      </c>
      <c r="BM53" s="8">
        <v>5</v>
      </c>
      <c r="BN53" s="8">
        <v>5</v>
      </c>
      <c r="BO53" s="8">
        <v>5</v>
      </c>
      <c r="BP53" s="8">
        <v>5</v>
      </c>
      <c r="BQ53" s="8">
        <v>5</v>
      </c>
      <c r="BR53" s="8">
        <v>5</v>
      </c>
      <c r="BS53" s="8">
        <v>5</v>
      </c>
      <c r="BT53" s="8">
        <v>5</v>
      </c>
      <c r="BU53" s="8">
        <v>5</v>
      </c>
      <c r="BV53" s="8">
        <v>5</v>
      </c>
      <c r="BW53" s="8">
        <v>5</v>
      </c>
      <c r="BX53" s="8">
        <v>5</v>
      </c>
      <c r="BY53" s="8">
        <v>5</v>
      </c>
      <c r="BZ53" s="8">
        <v>5</v>
      </c>
      <c r="CA53" s="8">
        <v>5</v>
      </c>
      <c r="CB53" s="8">
        <v>5</v>
      </c>
      <c r="CC53" s="8"/>
    </row>
    <row r="54" spans="1:81" ht="12.75" customHeight="1">
      <c r="A54" s="12">
        <v>6</v>
      </c>
      <c r="B54" s="159" t="s">
        <v>7</v>
      </c>
      <c r="C54" s="160"/>
      <c r="D54" s="160"/>
      <c r="E54" s="160"/>
      <c r="F54" s="160"/>
      <c r="G54" s="161"/>
      <c r="H54" s="30">
        <f t="shared" si="1"/>
        <v>4.9830508474576272</v>
      </c>
      <c r="I54" s="32"/>
      <c r="J54" s="46">
        <f t="shared" si="2"/>
        <v>1</v>
      </c>
      <c r="K54" s="47">
        <f t="shared" si="3"/>
        <v>1.6666666666666666E-2</v>
      </c>
      <c r="L54" s="9"/>
      <c r="M54" s="43" t="s">
        <v>56</v>
      </c>
      <c r="N54" s="12">
        <f>COUNTIF($V$54:$CC$54,N48)</f>
        <v>0</v>
      </c>
      <c r="O54" s="12">
        <f>COUNTIF($V$54:$CC$54,O48)</f>
        <v>0</v>
      </c>
      <c r="P54" s="12">
        <f>COUNTIF($V$54:$CC$54,P48)</f>
        <v>0</v>
      </c>
      <c r="Q54" s="12">
        <f>COUNTIF($V$54:$CC$54,Q48)</f>
        <v>1</v>
      </c>
      <c r="R54" s="12">
        <f>COUNTIF($V$54:$CC$54,R48)</f>
        <v>58</v>
      </c>
      <c r="S54" s="12">
        <f t="shared" si="4"/>
        <v>59</v>
      </c>
      <c r="T54" s="7"/>
      <c r="U54" s="43" t="s">
        <v>56</v>
      </c>
      <c r="V54" s="8">
        <v>5</v>
      </c>
      <c r="W54" s="8">
        <v>5</v>
      </c>
      <c r="X54" s="8">
        <v>5</v>
      </c>
      <c r="Y54" s="8">
        <v>5</v>
      </c>
      <c r="Z54" s="8">
        <v>5</v>
      </c>
      <c r="AA54" s="8">
        <v>5</v>
      </c>
      <c r="AB54" s="8">
        <v>5</v>
      </c>
      <c r="AC54" s="8">
        <v>5</v>
      </c>
      <c r="AD54" s="8">
        <v>5</v>
      </c>
      <c r="AE54" s="8">
        <v>5</v>
      </c>
      <c r="AF54" s="8">
        <v>5</v>
      </c>
      <c r="AG54" s="8">
        <v>5</v>
      </c>
      <c r="AH54" s="8">
        <v>5</v>
      </c>
      <c r="AI54" s="8">
        <v>5</v>
      </c>
      <c r="AJ54" s="8">
        <v>5</v>
      </c>
      <c r="AK54" s="8">
        <v>5</v>
      </c>
      <c r="AL54" s="8">
        <v>5</v>
      </c>
      <c r="AM54" s="8">
        <v>5</v>
      </c>
      <c r="AN54" s="8">
        <v>5</v>
      </c>
      <c r="AO54" s="8">
        <v>5</v>
      </c>
      <c r="AP54" s="8">
        <v>5</v>
      </c>
      <c r="AQ54" s="8">
        <v>5</v>
      </c>
      <c r="AR54" s="8">
        <v>5</v>
      </c>
      <c r="AS54" s="8">
        <v>5</v>
      </c>
      <c r="AT54" s="8">
        <v>5</v>
      </c>
      <c r="AU54" s="8">
        <v>5</v>
      </c>
      <c r="AV54" s="8">
        <v>5</v>
      </c>
      <c r="AW54" s="8">
        <v>5</v>
      </c>
      <c r="AX54" s="8">
        <v>5</v>
      </c>
      <c r="AY54" s="8">
        <v>5</v>
      </c>
      <c r="AZ54" s="8">
        <v>5</v>
      </c>
      <c r="BA54" s="8">
        <v>5</v>
      </c>
      <c r="BB54" s="8">
        <v>5</v>
      </c>
      <c r="BC54" s="8">
        <v>5</v>
      </c>
      <c r="BD54" s="8">
        <v>5</v>
      </c>
      <c r="BE54" s="8">
        <v>5</v>
      </c>
      <c r="BF54" s="8">
        <v>5</v>
      </c>
      <c r="BG54" s="8">
        <v>5</v>
      </c>
      <c r="BH54" s="8">
        <v>5</v>
      </c>
      <c r="BI54" s="8">
        <v>5</v>
      </c>
      <c r="BJ54" s="8">
        <v>5</v>
      </c>
      <c r="BK54" s="8">
        <v>5</v>
      </c>
      <c r="BL54" s="8">
        <v>5</v>
      </c>
      <c r="BM54" s="8">
        <v>5</v>
      </c>
      <c r="BN54" s="8">
        <v>5</v>
      </c>
      <c r="BO54" s="8">
        <v>5</v>
      </c>
      <c r="BP54" s="8">
        <v>5</v>
      </c>
      <c r="BQ54" s="8">
        <v>5</v>
      </c>
      <c r="BR54" s="8">
        <v>5</v>
      </c>
      <c r="BS54" s="8">
        <v>5</v>
      </c>
      <c r="BT54" s="8">
        <v>5</v>
      </c>
      <c r="BU54" s="8">
        <v>5</v>
      </c>
      <c r="BV54" s="8">
        <v>5</v>
      </c>
      <c r="BW54" s="8">
        <v>5</v>
      </c>
      <c r="BX54" s="8">
        <v>5</v>
      </c>
      <c r="BY54" s="8">
        <v>5</v>
      </c>
      <c r="BZ54" s="8">
        <v>5</v>
      </c>
      <c r="CA54" s="8">
        <v>4</v>
      </c>
      <c r="CB54" s="8">
        <v>5</v>
      </c>
      <c r="CC54" s="8"/>
    </row>
    <row r="55" spans="1:81" ht="30" customHeight="1">
      <c r="A55" s="12">
        <v>7</v>
      </c>
      <c r="B55" s="159" t="s">
        <v>8</v>
      </c>
      <c r="C55" s="160"/>
      <c r="D55" s="160"/>
      <c r="E55" s="160"/>
      <c r="F55" s="160"/>
      <c r="G55" s="161"/>
      <c r="H55" s="30">
        <f t="shared" si="1"/>
        <v>5</v>
      </c>
      <c r="I55" s="32"/>
      <c r="J55" s="46">
        <f t="shared" si="2"/>
        <v>1</v>
      </c>
      <c r="K55" s="47">
        <f t="shared" si="3"/>
        <v>1.6666666666666666E-2</v>
      </c>
      <c r="L55" s="9"/>
      <c r="M55" s="44" t="s">
        <v>57</v>
      </c>
      <c r="N55" s="12">
        <f>COUNTIF($V$55:$CC$55,N48)</f>
        <v>0</v>
      </c>
      <c r="O55" s="12">
        <f>COUNTIF($V$55:$CC$55,O48)</f>
        <v>0</v>
      </c>
      <c r="P55" s="12">
        <f>COUNTIF($V$55:$CC$55,P48)</f>
        <v>0</v>
      </c>
      <c r="Q55" s="12">
        <f>COUNTIF($V$55:$CC$55,Q48)</f>
        <v>0</v>
      </c>
      <c r="R55" s="12">
        <f>COUNTIF($V$55:$CC$55,R48)</f>
        <v>59</v>
      </c>
      <c r="S55" s="12">
        <f t="shared" si="4"/>
        <v>59</v>
      </c>
      <c r="T55" s="7"/>
      <c r="U55" s="44" t="s">
        <v>57</v>
      </c>
      <c r="V55" s="8">
        <v>5</v>
      </c>
      <c r="W55" s="8">
        <v>5</v>
      </c>
      <c r="X55" s="8">
        <v>5</v>
      </c>
      <c r="Y55" s="8">
        <v>5</v>
      </c>
      <c r="Z55" s="8">
        <v>5</v>
      </c>
      <c r="AA55" s="8">
        <v>5</v>
      </c>
      <c r="AB55" s="8">
        <v>5</v>
      </c>
      <c r="AC55" s="8">
        <v>5</v>
      </c>
      <c r="AD55" s="8">
        <v>5</v>
      </c>
      <c r="AE55" s="8">
        <v>5</v>
      </c>
      <c r="AF55" s="8">
        <v>5</v>
      </c>
      <c r="AG55" s="8">
        <v>5</v>
      </c>
      <c r="AH55" s="8">
        <v>5</v>
      </c>
      <c r="AI55" s="8">
        <v>5</v>
      </c>
      <c r="AJ55" s="8">
        <v>5</v>
      </c>
      <c r="AK55" s="8">
        <v>5</v>
      </c>
      <c r="AL55" s="8">
        <v>5</v>
      </c>
      <c r="AM55" s="8">
        <v>5</v>
      </c>
      <c r="AN55" s="8">
        <v>5</v>
      </c>
      <c r="AO55" s="8">
        <v>5</v>
      </c>
      <c r="AP55" s="8">
        <v>5</v>
      </c>
      <c r="AQ55" s="8">
        <v>5</v>
      </c>
      <c r="AR55" s="8">
        <v>5</v>
      </c>
      <c r="AS55" s="8">
        <v>5</v>
      </c>
      <c r="AT55" s="8">
        <v>5</v>
      </c>
      <c r="AU55" s="8">
        <v>5</v>
      </c>
      <c r="AV55" s="8">
        <v>5</v>
      </c>
      <c r="AW55" s="8">
        <v>5</v>
      </c>
      <c r="AX55" s="8">
        <v>5</v>
      </c>
      <c r="AY55" s="8">
        <v>5</v>
      </c>
      <c r="AZ55" s="8">
        <v>5</v>
      </c>
      <c r="BA55" s="8">
        <v>5</v>
      </c>
      <c r="BB55" s="8">
        <v>5</v>
      </c>
      <c r="BC55" s="8">
        <v>5</v>
      </c>
      <c r="BD55" s="8">
        <v>5</v>
      </c>
      <c r="BE55" s="8">
        <v>5</v>
      </c>
      <c r="BF55" s="8">
        <v>5</v>
      </c>
      <c r="BG55" s="8">
        <v>5</v>
      </c>
      <c r="BH55" s="8">
        <v>5</v>
      </c>
      <c r="BI55" s="8">
        <v>5</v>
      </c>
      <c r="BJ55" s="8">
        <v>5</v>
      </c>
      <c r="BK55" s="8">
        <v>5</v>
      </c>
      <c r="BL55" s="8">
        <v>5</v>
      </c>
      <c r="BM55" s="8">
        <v>5</v>
      </c>
      <c r="BN55" s="8">
        <v>5</v>
      </c>
      <c r="BO55" s="8">
        <v>5</v>
      </c>
      <c r="BP55" s="8">
        <v>5</v>
      </c>
      <c r="BQ55" s="8">
        <v>5</v>
      </c>
      <c r="BR55" s="8">
        <v>5</v>
      </c>
      <c r="BS55" s="8">
        <v>5</v>
      </c>
      <c r="BT55" s="8">
        <v>5</v>
      </c>
      <c r="BU55" s="8">
        <v>5</v>
      </c>
      <c r="BV55" s="8">
        <v>5</v>
      </c>
      <c r="BW55" s="8">
        <v>5</v>
      </c>
      <c r="BX55" s="8">
        <v>5</v>
      </c>
      <c r="BY55" s="8">
        <v>5</v>
      </c>
      <c r="BZ55" s="8">
        <v>5</v>
      </c>
      <c r="CA55" s="8">
        <v>5</v>
      </c>
      <c r="CB55" s="8">
        <v>5</v>
      </c>
      <c r="CC55" s="8"/>
    </row>
    <row r="56" spans="1:81" ht="30" customHeight="1">
      <c r="A56" s="12">
        <v>8</v>
      </c>
      <c r="B56" s="159" t="s">
        <v>9</v>
      </c>
      <c r="C56" s="160"/>
      <c r="D56" s="160"/>
      <c r="E56" s="160"/>
      <c r="F56" s="160"/>
      <c r="G56" s="161"/>
      <c r="H56" s="30">
        <f t="shared" si="1"/>
        <v>5</v>
      </c>
      <c r="I56" s="32"/>
      <c r="J56" s="46">
        <f t="shared" si="2"/>
        <v>1</v>
      </c>
      <c r="K56" s="47">
        <f t="shared" si="3"/>
        <v>1.6666666666666666E-2</v>
      </c>
      <c r="L56" s="9"/>
      <c r="M56" s="44" t="s">
        <v>58</v>
      </c>
      <c r="N56" s="12">
        <f>COUNTIF($V$56:$CC$56,N48)</f>
        <v>0</v>
      </c>
      <c r="O56" s="12">
        <f>COUNTIF($V$56:$CC$56,O48)</f>
        <v>0</v>
      </c>
      <c r="P56" s="12">
        <f>COUNTIF($V$56:$CC$56,P48)</f>
        <v>0</v>
      </c>
      <c r="Q56" s="12">
        <f>COUNTIF($V$56:$CC$56,Q48)</f>
        <v>0</v>
      </c>
      <c r="R56" s="12">
        <f>COUNTIF($V$56:$CC$56,R48)</f>
        <v>59</v>
      </c>
      <c r="S56" s="12">
        <f t="shared" si="4"/>
        <v>59</v>
      </c>
      <c r="T56" s="7"/>
      <c r="U56" s="44" t="s">
        <v>58</v>
      </c>
      <c r="V56" s="8">
        <v>5</v>
      </c>
      <c r="W56" s="8">
        <v>5</v>
      </c>
      <c r="X56" s="8">
        <v>5</v>
      </c>
      <c r="Y56" s="8">
        <v>5</v>
      </c>
      <c r="Z56" s="8">
        <v>5</v>
      </c>
      <c r="AA56" s="8">
        <v>5</v>
      </c>
      <c r="AB56" s="8">
        <v>5</v>
      </c>
      <c r="AC56" s="8">
        <v>5</v>
      </c>
      <c r="AD56" s="8">
        <v>5</v>
      </c>
      <c r="AE56" s="8">
        <v>5</v>
      </c>
      <c r="AF56" s="8">
        <v>5</v>
      </c>
      <c r="AG56" s="8">
        <v>5</v>
      </c>
      <c r="AH56" s="8">
        <v>5</v>
      </c>
      <c r="AI56" s="8">
        <v>5</v>
      </c>
      <c r="AJ56" s="8">
        <v>5</v>
      </c>
      <c r="AK56" s="8">
        <v>5</v>
      </c>
      <c r="AL56" s="8">
        <v>5</v>
      </c>
      <c r="AM56" s="8">
        <v>5</v>
      </c>
      <c r="AN56" s="8">
        <v>5</v>
      </c>
      <c r="AO56" s="8">
        <v>5</v>
      </c>
      <c r="AP56" s="8">
        <v>5</v>
      </c>
      <c r="AQ56" s="8">
        <v>5</v>
      </c>
      <c r="AR56" s="8">
        <v>5</v>
      </c>
      <c r="AS56" s="8">
        <v>5</v>
      </c>
      <c r="AT56" s="8">
        <v>5</v>
      </c>
      <c r="AU56" s="8">
        <v>5</v>
      </c>
      <c r="AV56" s="8">
        <v>5</v>
      </c>
      <c r="AW56" s="8">
        <v>5</v>
      </c>
      <c r="AX56" s="8">
        <v>5</v>
      </c>
      <c r="AY56" s="8">
        <v>5</v>
      </c>
      <c r="AZ56" s="8">
        <v>5</v>
      </c>
      <c r="BA56" s="8">
        <v>5</v>
      </c>
      <c r="BB56" s="8">
        <v>5</v>
      </c>
      <c r="BC56" s="8">
        <v>5</v>
      </c>
      <c r="BD56" s="8">
        <v>5</v>
      </c>
      <c r="BE56" s="8">
        <v>5</v>
      </c>
      <c r="BF56" s="8">
        <v>5</v>
      </c>
      <c r="BG56" s="8">
        <v>5</v>
      </c>
      <c r="BH56" s="8">
        <v>5</v>
      </c>
      <c r="BI56" s="8">
        <v>5</v>
      </c>
      <c r="BJ56" s="8">
        <v>5</v>
      </c>
      <c r="BK56" s="8">
        <v>5</v>
      </c>
      <c r="BL56" s="8">
        <v>5</v>
      </c>
      <c r="BM56" s="8">
        <v>5</v>
      </c>
      <c r="BN56" s="8">
        <v>5</v>
      </c>
      <c r="BO56" s="8">
        <v>5</v>
      </c>
      <c r="BP56" s="8">
        <v>5</v>
      </c>
      <c r="BQ56" s="8">
        <v>5</v>
      </c>
      <c r="BR56" s="8">
        <v>5</v>
      </c>
      <c r="BS56" s="8">
        <v>5</v>
      </c>
      <c r="BT56" s="8">
        <v>5</v>
      </c>
      <c r="BU56" s="8">
        <v>5</v>
      </c>
      <c r="BV56" s="8">
        <v>5</v>
      </c>
      <c r="BW56" s="8">
        <v>5</v>
      </c>
      <c r="BX56" s="8">
        <v>5</v>
      </c>
      <c r="BY56" s="8">
        <v>5</v>
      </c>
      <c r="BZ56" s="8">
        <v>5</v>
      </c>
      <c r="CA56" s="8">
        <v>5</v>
      </c>
      <c r="CB56" s="8">
        <v>5</v>
      </c>
      <c r="CC56" s="8"/>
    </row>
    <row r="57" spans="1:81" ht="27" customHeight="1">
      <c r="A57" s="12">
        <v>9</v>
      </c>
      <c r="B57" s="159" t="s">
        <v>43</v>
      </c>
      <c r="C57" s="160"/>
      <c r="D57" s="160"/>
      <c r="E57" s="160"/>
      <c r="F57" s="160"/>
      <c r="G57" s="161"/>
      <c r="H57" s="30">
        <f t="shared" si="1"/>
        <v>4.9830508474576272</v>
      </c>
      <c r="I57" s="32"/>
      <c r="J57" s="46">
        <f t="shared" si="2"/>
        <v>1</v>
      </c>
      <c r="K57" s="47">
        <f>J57/(J57+S57)</f>
        <v>1.6666666666666666E-2</v>
      </c>
      <c r="L57" s="9"/>
      <c r="M57" s="44" t="s">
        <v>59</v>
      </c>
      <c r="N57" s="12">
        <f>COUNTIF($V$57:$CC$57,N48)</f>
        <v>0</v>
      </c>
      <c r="O57" s="12">
        <f>COUNTIF($V$57:$CC$57,O48)</f>
        <v>0</v>
      </c>
      <c r="P57" s="12">
        <f>COUNTIF($V$57:$CC$57,P48)</f>
        <v>0</v>
      </c>
      <c r="Q57" s="12">
        <f>COUNTIF($V$57:$CC$57,Q48)</f>
        <v>1</v>
      </c>
      <c r="R57" s="12">
        <f>COUNTIF($V$57:$CC$57,R48)</f>
        <v>58</v>
      </c>
      <c r="S57" s="12">
        <f t="shared" si="4"/>
        <v>59</v>
      </c>
      <c r="T57" s="7"/>
      <c r="U57" s="44" t="s">
        <v>59</v>
      </c>
      <c r="V57" s="8">
        <v>5</v>
      </c>
      <c r="W57" s="8">
        <v>5</v>
      </c>
      <c r="X57" s="8">
        <v>5</v>
      </c>
      <c r="Y57" s="8">
        <v>5</v>
      </c>
      <c r="Z57" s="8">
        <v>5</v>
      </c>
      <c r="AA57" s="8">
        <v>5</v>
      </c>
      <c r="AB57" s="8">
        <v>5</v>
      </c>
      <c r="AC57" s="8">
        <v>5</v>
      </c>
      <c r="AD57" s="8">
        <v>5</v>
      </c>
      <c r="AE57" s="8">
        <v>5</v>
      </c>
      <c r="AF57" s="8">
        <v>5</v>
      </c>
      <c r="AG57" s="8">
        <v>5</v>
      </c>
      <c r="AH57" s="8">
        <v>5</v>
      </c>
      <c r="AI57" s="8">
        <v>5</v>
      </c>
      <c r="AJ57" s="8">
        <v>5</v>
      </c>
      <c r="AK57" s="8">
        <v>5</v>
      </c>
      <c r="AL57" s="8">
        <v>5</v>
      </c>
      <c r="AM57" s="8">
        <v>5</v>
      </c>
      <c r="AN57" s="8">
        <v>5</v>
      </c>
      <c r="AO57" s="8">
        <v>5</v>
      </c>
      <c r="AP57" s="8">
        <v>5</v>
      </c>
      <c r="AQ57" s="8">
        <v>5</v>
      </c>
      <c r="AR57" s="8">
        <v>5</v>
      </c>
      <c r="AS57" s="8">
        <v>5</v>
      </c>
      <c r="AT57" s="8">
        <v>5</v>
      </c>
      <c r="AU57" s="8">
        <v>5</v>
      </c>
      <c r="AV57" s="8">
        <v>5</v>
      </c>
      <c r="AW57" s="8">
        <v>5</v>
      </c>
      <c r="AX57" s="8">
        <v>5</v>
      </c>
      <c r="AY57" s="8">
        <v>5</v>
      </c>
      <c r="AZ57" s="8">
        <v>5</v>
      </c>
      <c r="BA57" s="8">
        <v>5</v>
      </c>
      <c r="BB57" s="8">
        <v>5</v>
      </c>
      <c r="BC57" s="8">
        <v>5</v>
      </c>
      <c r="BD57" s="8">
        <v>5</v>
      </c>
      <c r="BE57" s="8">
        <v>5</v>
      </c>
      <c r="BF57" s="8">
        <v>5</v>
      </c>
      <c r="BG57" s="8">
        <v>5</v>
      </c>
      <c r="BH57" s="8">
        <v>5</v>
      </c>
      <c r="BI57" s="8">
        <v>5</v>
      </c>
      <c r="BJ57" s="8">
        <v>5</v>
      </c>
      <c r="BK57" s="8">
        <v>5</v>
      </c>
      <c r="BL57" s="8">
        <v>5</v>
      </c>
      <c r="BM57" s="8">
        <v>5</v>
      </c>
      <c r="BN57" s="8">
        <v>5</v>
      </c>
      <c r="BO57" s="8">
        <v>5</v>
      </c>
      <c r="BP57" s="8">
        <v>5</v>
      </c>
      <c r="BQ57" s="8">
        <v>5</v>
      </c>
      <c r="BR57" s="8">
        <v>5</v>
      </c>
      <c r="BS57" s="8">
        <v>5</v>
      </c>
      <c r="BT57" s="8">
        <v>5</v>
      </c>
      <c r="BU57" s="8">
        <v>5</v>
      </c>
      <c r="BV57" s="8">
        <v>5</v>
      </c>
      <c r="BW57" s="8">
        <v>5</v>
      </c>
      <c r="BX57" s="8">
        <v>5</v>
      </c>
      <c r="BY57" s="8">
        <v>5</v>
      </c>
      <c r="BZ57" s="8">
        <v>5</v>
      </c>
      <c r="CA57" s="8">
        <v>4</v>
      </c>
      <c r="CB57" s="8">
        <v>5</v>
      </c>
      <c r="CC57" s="8"/>
    </row>
    <row r="58" spans="1:81" ht="27.75" customHeight="1">
      <c r="A58" s="165" t="s">
        <v>12</v>
      </c>
      <c r="B58" s="166"/>
      <c r="C58" s="166"/>
      <c r="D58" s="166"/>
      <c r="E58" s="166"/>
      <c r="F58" s="166"/>
      <c r="G58" s="167"/>
      <c r="H58" s="83">
        <f>AVERAGE(H49:H57)</f>
        <v>4.9849340866290017</v>
      </c>
      <c r="I58" s="49"/>
      <c r="J58" s="164" t="s">
        <v>68</v>
      </c>
      <c r="K58" s="164"/>
      <c r="L58" s="50">
        <f>SUM(J49:J57)</f>
        <v>9</v>
      </c>
      <c r="M58" s="7"/>
      <c r="N58" s="7"/>
      <c r="O58" s="7"/>
      <c r="P58" s="7"/>
      <c r="Q58" s="7"/>
      <c r="R58" s="7"/>
      <c r="S58" s="7"/>
      <c r="T58" s="7"/>
    </row>
    <row r="61" spans="1:81">
      <c r="B61" s="15" t="s">
        <v>145</v>
      </c>
    </row>
    <row r="62" spans="1:81">
      <c r="B62" s="15" t="s">
        <v>146</v>
      </c>
    </row>
    <row r="63" spans="1:81">
      <c r="B63" s="15" t="s">
        <v>147</v>
      </c>
      <c r="D63" t="s">
        <v>154</v>
      </c>
    </row>
    <row r="148" spans="21:21" ht="13.5" thickBot="1"/>
    <row r="149" spans="21:21" ht="13.5" thickBot="1">
      <c r="U149" s="4" t="e">
        <f>SUM(#REF!)</f>
        <v>#REF!</v>
      </c>
    </row>
  </sheetData>
  <mergeCells count="70">
    <mergeCell ref="A37:H37"/>
    <mergeCell ref="A39:H39"/>
    <mergeCell ref="A40:H40"/>
    <mergeCell ref="A42:G42"/>
    <mergeCell ref="A43:G43"/>
    <mergeCell ref="A4:H4"/>
    <mergeCell ref="A6:H6"/>
    <mergeCell ref="A7:H7"/>
    <mergeCell ref="A9:G9"/>
    <mergeCell ref="A10:G10"/>
    <mergeCell ref="V10:CC10"/>
    <mergeCell ref="V13:CC13"/>
    <mergeCell ref="A14:H14"/>
    <mergeCell ref="N14:P14"/>
    <mergeCell ref="M15:M16"/>
    <mergeCell ref="N15:P15"/>
    <mergeCell ref="R15:R16"/>
    <mergeCell ref="T15:T16"/>
    <mergeCell ref="F16:H16"/>
    <mergeCell ref="N16:P16"/>
    <mergeCell ref="M17:R17"/>
    <mergeCell ref="M18:M21"/>
    <mergeCell ref="N18:P18"/>
    <mergeCell ref="R18:R21"/>
    <mergeCell ref="T18:T21"/>
    <mergeCell ref="N19:P19"/>
    <mergeCell ref="N20:P20"/>
    <mergeCell ref="N21:P21"/>
    <mergeCell ref="B22:D22"/>
    <mergeCell ref="M22:R22"/>
    <mergeCell ref="M23:M24"/>
    <mergeCell ref="N23:P23"/>
    <mergeCell ref="R23:R24"/>
    <mergeCell ref="T23:T24"/>
    <mergeCell ref="N24:P24"/>
    <mergeCell ref="M25:R25"/>
    <mergeCell ref="M26:M30"/>
    <mergeCell ref="N26:P26"/>
    <mergeCell ref="R26:R30"/>
    <mergeCell ref="T26:T30"/>
    <mergeCell ref="N27:P27"/>
    <mergeCell ref="N28:P28"/>
    <mergeCell ref="N29:P29"/>
    <mergeCell ref="N30:P30"/>
    <mergeCell ref="M31:M34"/>
    <mergeCell ref="N31:P31"/>
    <mergeCell ref="R31:R34"/>
    <mergeCell ref="T31:T34"/>
    <mergeCell ref="N32:P32"/>
    <mergeCell ref="N33:P33"/>
    <mergeCell ref="N34:P34"/>
    <mergeCell ref="B45:D45"/>
    <mergeCell ref="A47:A48"/>
    <mergeCell ref="B47:G48"/>
    <mergeCell ref="H47:H48"/>
    <mergeCell ref="J47:K47"/>
    <mergeCell ref="N47:R47"/>
    <mergeCell ref="S47:S48"/>
    <mergeCell ref="V47:CC47"/>
    <mergeCell ref="B49:G49"/>
    <mergeCell ref="B50:G50"/>
    <mergeCell ref="B51:G51"/>
    <mergeCell ref="B52:G52"/>
    <mergeCell ref="J58:K58"/>
    <mergeCell ref="B53:G53"/>
    <mergeCell ref="B54:G54"/>
    <mergeCell ref="B55:G55"/>
    <mergeCell ref="B56:G56"/>
    <mergeCell ref="B57:G57"/>
    <mergeCell ref="A58:G58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НАСТАВНИКА
НА ВИСОКОЈ ШКОЛИ СТРУКОВНИХ СТУДИЈА ЗА ВАСПИТАЧЕ У ШАПЦУ 
</oddHead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C152"/>
  <sheetViews>
    <sheetView topLeftCell="T44" workbookViewId="0">
      <selection activeCell="BC36" sqref="BC36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81" width="2.7109375" customWidth="1"/>
  </cols>
  <sheetData>
    <row r="1" spans="1:81">
      <c r="A1" s="29"/>
      <c r="B1" s="29"/>
      <c r="C1" s="29"/>
      <c r="D1" s="29"/>
      <c r="E1" s="29"/>
      <c r="F1" s="29"/>
      <c r="G1" s="29"/>
      <c r="H1" s="29"/>
      <c r="I1" s="29"/>
      <c r="J1" s="29"/>
      <c r="K1" s="88"/>
      <c r="L1" s="88"/>
      <c r="M1" s="88"/>
      <c r="N1" s="88"/>
      <c r="O1" s="88"/>
      <c r="P1" s="88"/>
      <c r="Q1" s="88"/>
      <c r="R1" s="88"/>
      <c r="S1" s="88"/>
      <c r="T1" s="88"/>
    </row>
    <row r="2" spans="1:81">
      <c r="A2" s="29"/>
      <c r="B2" s="29"/>
      <c r="C2" s="29"/>
      <c r="D2" s="29"/>
      <c r="E2" s="29"/>
      <c r="F2" s="29"/>
      <c r="G2" s="29"/>
      <c r="H2" s="29"/>
      <c r="I2" s="29"/>
      <c r="J2" s="29"/>
      <c r="K2" s="88"/>
      <c r="L2" s="88"/>
      <c r="M2" s="88"/>
      <c r="N2" s="88"/>
      <c r="O2" s="88"/>
      <c r="P2" s="88"/>
      <c r="Q2" s="88"/>
      <c r="R2" s="88"/>
      <c r="S2" s="88"/>
      <c r="T2" s="88"/>
    </row>
    <row r="4" spans="1:81">
      <c r="A4" s="199" t="s">
        <v>126</v>
      </c>
      <c r="B4" s="199"/>
      <c r="C4" s="199"/>
      <c r="D4" s="199"/>
      <c r="E4" s="199"/>
      <c r="F4" s="163"/>
      <c r="G4" s="163"/>
      <c r="H4" s="163"/>
      <c r="I4" s="92"/>
      <c r="J4" s="92"/>
      <c r="K4" s="92"/>
      <c r="L4" s="92"/>
      <c r="M4" s="92"/>
      <c r="N4" s="92"/>
      <c r="O4" s="92"/>
      <c r="P4" s="92"/>
      <c r="Q4" s="92"/>
      <c r="R4" s="92"/>
      <c r="S4" s="92"/>
      <c r="T4" s="92"/>
    </row>
    <row r="5" spans="1:81" ht="18" customHeight="1">
      <c r="A5" s="27"/>
      <c r="B5" s="27"/>
      <c r="C5" s="27"/>
      <c r="D5" s="27"/>
      <c r="E5" s="27"/>
      <c r="F5" s="27"/>
      <c r="G5" s="27"/>
      <c r="H5" s="27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</row>
    <row r="6" spans="1:81" ht="15.75" customHeight="1">
      <c r="A6" s="199" t="s">
        <v>71</v>
      </c>
      <c r="B6" s="199"/>
      <c r="C6" s="199"/>
      <c r="D6" s="199"/>
      <c r="E6" s="199"/>
      <c r="F6" s="199"/>
      <c r="G6" s="199"/>
      <c r="H6" s="199"/>
      <c r="I6" s="97"/>
      <c r="J6" s="97"/>
      <c r="K6" s="97"/>
    </row>
    <row r="7" spans="1:81">
      <c r="A7" s="199" t="s">
        <v>133</v>
      </c>
      <c r="B7" s="199"/>
      <c r="C7" s="199"/>
      <c r="D7" s="199"/>
      <c r="E7" s="199"/>
      <c r="F7" s="199"/>
      <c r="G7" s="199"/>
      <c r="H7" s="199"/>
      <c r="I7" s="97"/>
    </row>
    <row r="8" spans="1:81">
      <c r="A8" s="97"/>
      <c r="B8" s="92"/>
      <c r="C8" s="92"/>
      <c r="D8" s="92"/>
      <c r="E8" s="92"/>
      <c r="F8" s="92"/>
      <c r="G8" s="92"/>
    </row>
    <row r="9" spans="1:81">
      <c r="A9" s="139" t="s">
        <v>37</v>
      </c>
      <c r="B9" s="156"/>
      <c r="C9" s="156"/>
      <c r="D9" s="156"/>
      <c r="E9" s="156"/>
      <c r="F9" s="156"/>
      <c r="G9" s="200"/>
      <c r="H9" s="103">
        <v>60</v>
      </c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34" t="s">
        <v>44</v>
      </c>
    </row>
    <row r="10" spans="1:81">
      <c r="A10" s="149" t="s">
        <v>39</v>
      </c>
      <c r="B10" s="149"/>
      <c r="C10" s="149"/>
      <c r="D10" s="149"/>
      <c r="E10" s="149"/>
      <c r="F10" s="149"/>
      <c r="G10" s="172"/>
      <c r="H10" s="134" t="s">
        <v>155</v>
      </c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V10" s="193" t="s">
        <v>16</v>
      </c>
      <c r="W10" s="193"/>
      <c r="X10" s="193"/>
      <c r="Y10" s="193"/>
      <c r="Z10" s="193"/>
      <c r="AA10" s="193"/>
      <c r="AB10" s="193"/>
      <c r="AC10" s="193"/>
      <c r="AD10" s="193"/>
      <c r="AE10" s="193"/>
      <c r="AF10" s="193"/>
      <c r="AG10" s="193"/>
      <c r="AH10" s="193"/>
      <c r="AI10" s="193"/>
      <c r="AJ10" s="193"/>
      <c r="AK10" s="193"/>
      <c r="AL10" s="193"/>
      <c r="AM10" s="193"/>
      <c r="AN10" s="193"/>
      <c r="AO10" s="193"/>
      <c r="AP10" s="193"/>
      <c r="AQ10" s="193"/>
      <c r="AR10" s="193"/>
      <c r="AS10" s="193"/>
      <c r="AT10" s="193"/>
      <c r="AU10" s="193"/>
      <c r="AV10" s="193"/>
      <c r="AW10" s="193"/>
      <c r="AX10" s="193"/>
      <c r="AY10" s="193"/>
      <c r="AZ10" s="193"/>
      <c r="BA10" s="193"/>
      <c r="BB10" s="193"/>
      <c r="BC10" s="193"/>
      <c r="BD10" s="193"/>
      <c r="BE10" s="193"/>
      <c r="BF10" s="193"/>
      <c r="BG10" s="193"/>
      <c r="BH10" s="193"/>
      <c r="BI10" s="193"/>
      <c r="BJ10" s="193"/>
      <c r="BK10" s="193"/>
      <c r="BL10" s="193"/>
      <c r="BM10" s="193"/>
      <c r="BN10" s="193"/>
      <c r="BO10" s="193"/>
      <c r="BP10" s="193"/>
      <c r="BQ10" s="193"/>
      <c r="BR10" s="193"/>
      <c r="BS10" s="193"/>
      <c r="BT10" s="193"/>
      <c r="BU10" s="193"/>
      <c r="BV10" s="193"/>
      <c r="BW10" s="193"/>
      <c r="BX10" s="193"/>
      <c r="BY10" s="193"/>
      <c r="BZ10" s="193"/>
      <c r="CA10" s="193"/>
      <c r="CB10" s="193"/>
      <c r="CC10" s="193"/>
    </row>
    <row r="11" spans="1:81">
      <c r="A11" s="86"/>
      <c r="B11" s="86"/>
      <c r="C11" s="86"/>
      <c r="D11" s="86"/>
      <c r="E11" s="86"/>
      <c r="F11" s="86"/>
      <c r="G11" s="99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V11" s="95"/>
      <c r="W11" s="95"/>
      <c r="X11" s="95"/>
      <c r="Y11" s="95"/>
      <c r="Z11" s="95"/>
      <c r="AA11" s="95"/>
      <c r="AB11" s="95"/>
      <c r="AC11" s="95"/>
      <c r="AD11" s="95"/>
      <c r="AE11" s="95"/>
      <c r="AF11" s="95"/>
      <c r="AG11" s="95"/>
      <c r="AH11" s="95"/>
      <c r="AI11" s="95"/>
      <c r="AJ11" s="95"/>
      <c r="AK11" s="95"/>
      <c r="AL11" s="95"/>
      <c r="AM11" s="95"/>
      <c r="AN11" s="95"/>
      <c r="AO11" s="95"/>
      <c r="AP11" s="95"/>
      <c r="AQ11" s="95"/>
      <c r="AR11" s="95"/>
      <c r="AS11" s="95"/>
      <c r="AT11" s="95"/>
      <c r="AU11" s="95"/>
      <c r="AV11" s="95"/>
      <c r="AW11" s="95"/>
      <c r="AX11" s="95"/>
      <c r="AY11" s="95"/>
      <c r="AZ11" s="95"/>
      <c r="BA11" s="95"/>
      <c r="BB11" s="95"/>
      <c r="BC11" s="95"/>
      <c r="BD11" s="95"/>
      <c r="BE11" s="95"/>
      <c r="BF11" s="95"/>
      <c r="BG11" s="95"/>
      <c r="BH11" s="95"/>
      <c r="BI11" s="95"/>
      <c r="BJ11" s="95"/>
      <c r="BK11" s="95"/>
      <c r="BL11" s="95"/>
      <c r="BM11" s="95"/>
      <c r="BN11" s="95"/>
      <c r="BO11" s="95"/>
      <c r="BP11" s="95"/>
      <c r="BQ11" s="95"/>
      <c r="BR11" s="95"/>
      <c r="BS11" s="95"/>
      <c r="BT11" s="95"/>
      <c r="BU11" s="95"/>
      <c r="BV11" s="95"/>
      <c r="BW11" s="95"/>
      <c r="BX11" s="95"/>
      <c r="BY11" s="95"/>
      <c r="BZ11" s="95"/>
      <c r="CA11" s="95"/>
      <c r="CB11" s="95"/>
      <c r="CC11" s="95"/>
    </row>
    <row r="12" spans="1:81">
      <c r="A12" s="86"/>
      <c r="B12" s="86"/>
      <c r="C12" s="86"/>
      <c r="D12" s="86"/>
      <c r="E12" s="86"/>
      <c r="F12" s="86"/>
      <c r="G12" s="99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V12" s="95"/>
      <c r="W12" s="95"/>
      <c r="X12" s="95"/>
      <c r="Y12" s="95"/>
      <c r="Z12" s="95"/>
      <c r="AA12" s="95"/>
      <c r="AB12" s="95"/>
      <c r="AC12" s="95"/>
      <c r="AD12" s="95"/>
      <c r="AE12" s="95"/>
      <c r="AF12" s="95"/>
      <c r="AG12" s="95"/>
      <c r="AH12" s="95"/>
      <c r="AI12" s="95"/>
      <c r="AJ12" s="95"/>
      <c r="AK12" s="95"/>
      <c r="AL12" s="95"/>
      <c r="AM12" s="95"/>
      <c r="AN12" s="95"/>
      <c r="AO12" s="95"/>
      <c r="AP12" s="95"/>
      <c r="AQ12" s="95"/>
      <c r="AR12" s="95"/>
      <c r="AS12" s="95"/>
      <c r="AT12" s="95"/>
      <c r="AU12" s="95"/>
      <c r="AV12" s="95"/>
      <c r="AW12" s="95"/>
      <c r="AX12" s="95"/>
      <c r="AY12" s="95"/>
      <c r="AZ12" s="95"/>
      <c r="BA12" s="95"/>
      <c r="BB12" s="95"/>
      <c r="BC12" s="95"/>
      <c r="BD12" s="95"/>
      <c r="BE12" s="95"/>
      <c r="BF12" s="95"/>
      <c r="BG12" s="95"/>
      <c r="BH12" s="95"/>
      <c r="BI12" s="95"/>
      <c r="BJ12" s="95"/>
      <c r="BK12" s="95"/>
      <c r="BL12" s="95"/>
      <c r="BM12" s="95"/>
      <c r="BN12" s="95"/>
      <c r="BO12" s="95"/>
      <c r="BP12" s="95"/>
      <c r="BQ12" s="95"/>
      <c r="BR12" s="95"/>
      <c r="BS12" s="95"/>
      <c r="BT12" s="95"/>
      <c r="BU12" s="95"/>
      <c r="BV12" s="95"/>
      <c r="BW12" s="95"/>
      <c r="BX12" s="95"/>
      <c r="BY12" s="95"/>
      <c r="BZ12" s="95"/>
      <c r="CA12" s="95"/>
      <c r="CB12" s="95"/>
      <c r="CC12" s="95"/>
    </row>
    <row r="13" spans="1:81">
      <c r="V13" s="194" t="s">
        <v>60</v>
      </c>
      <c r="W13" s="194"/>
      <c r="X13" s="194"/>
      <c r="Y13" s="194"/>
      <c r="Z13" s="194"/>
      <c r="AA13" s="194"/>
      <c r="AB13" s="194"/>
      <c r="AC13" s="194"/>
      <c r="AD13" s="194"/>
      <c r="AE13" s="194"/>
      <c r="AF13" s="194"/>
      <c r="AG13" s="194"/>
      <c r="AH13" s="194"/>
      <c r="AI13" s="194"/>
      <c r="AJ13" s="194"/>
      <c r="AK13" s="194"/>
      <c r="AL13" s="194"/>
      <c r="AM13" s="194"/>
      <c r="AN13" s="194"/>
      <c r="AO13" s="194"/>
      <c r="AP13" s="194"/>
      <c r="AQ13" s="194"/>
      <c r="AR13" s="194"/>
      <c r="AS13" s="194"/>
      <c r="AT13" s="194"/>
      <c r="AU13" s="194"/>
      <c r="AV13" s="194"/>
      <c r="AW13" s="194"/>
      <c r="AX13" s="194"/>
      <c r="AY13" s="194"/>
      <c r="AZ13" s="194"/>
      <c r="BA13" s="194"/>
      <c r="BB13" s="194"/>
      <c r="BC13" s="194"/>
      <c r="BD13" s="194"/>
      <c r="BE13" s="194"/>
      <c r="BF13" s="194"/>
      <c r="BG13" s="194"/>
      <c r="BH13" s="194"/>
      <c r="BI13" s="194"/>
      <c r="BJ13" s="194"/>
      <c r="BK13" s="194"/>
      <c r="BL13" s="194"/>
      <c r="BM13" s="194"/>
      <c r="BN13" s="194"/>
      <c r="BO13" s="194"/>
      <c r="BP13" s="194"/>
      <c r="BQ13" s="194"/>
      <c r="BR13" s="194"/>
      <c r="BS13" s="194"/>
      <c r="BT13" s="194"/>
      <c r="BU13" s="194"/>
      <c r="BV13" s="194"/>
      <c r="BW13" s="194"/>
      <c r="BX13" s="194"/>
      <c r="BY13" s="194"/>
      <c r="BZ13" s="194"/>
      <c r="CA13" s="194"/>
      <c r="CB13" s="194"/>
      <c r="CC13" s="194"/>
    </row>
    <row r="14" spans="1:81">
      <c r="A14" s="155" t="s">
        <v>16</v>
      </c>
      <c r="B14" s="156"/>
      <c r="C14" s="156"/>
      <c r="D14" s="156"/>
      <c r="E14" s="156"/>
      <c r="F14" s="156"/>
      <c r="G14" s="156"/>
      <c r="H14" s="156"/>
      <c r="I14" s="89"/>
      <c r="J14" s="89"/>
      <c r="K14" s="89"/>
      <c r="N14" s="195" t="s">
        <v>45</v>
      </c>
      <c r="O14" s="151"/>
      <c r="P14" s="151"/>
      <c r="Q14" s="96" t="s">
        <v>42</v>
      </c>
      <c r="R14" s="36" t="s">
        <v>36</v>
      </c>
      <c r="U14" s="79" t="s">
        <v>47</v>
      </c>
      <c r="V14" s="77">
        <v>1</v>
      </c>
      <c r="W14" s="77">
        <v>2</v>
      </c>
      <c r="X14" s="77">
        <v>3</v>
      </c>
      <c r="Y14" s="77">
        <v>4</v>
      </c>
      <c r="Z14" s="77">
        <v>5</v>
      </c>
      <c r="AA14" s="77">
        <v>6</v>
      </c>
      <c r="AB14" s="77">
        <v>7</v>
      </c>
      <c r="AC14" s="77">
        <v>8</v>
      </c>
      <c r="AD14" s="77">
        <v>9</v>
      </c>
      <c r="AE14" s="77">
        <v>10</v>
      </c>
      <c r="AF14" s="77">
        <v>11</v>
      </c>
      <c r="AG14" s="77">
        <v>12</v>
      </c>
      <c r="AH14" s="77">
        <v>13</v>
      </c>
      <c r="AI14" s="77">
        <v>14</v>
      </c>
      <c r="AJ14" s="77">
        <v>15</v>
      </c>
      <c r="AK14" s="77">
        <v>16</v>
      </c>
      <c r="AL14" s="77">
        <v>17</v>
      </c>
      <c r="AM14" s="77">
        <v>18</v>
      </c>
      <c r="AN14" s="77">
        <v>19</v>
      </c>
      <c r="AO14" s="77">
        <v>20</v>
      </c>
      <c r="AP14" s="77">
        <v>21</v>
      </c>
      <c r="AQ14" s="77">
        <v>22</v>
      </c>
      <c r="AR14" s="77">
        <v>23</v>
      </c>
      <c r="AS14" s="77">
        <v>24</v>
      </c>
      <c r="AT14" s="77">
        <v>25</v>
      </c>
      <c r="AU14" s="77">
        <v>26</v>
      </c>
      <c r="AV14" s="77">
        <v>27</v>
      </c>
      <c r="AW14" s="77">
        <v>28</v>
      </c>
      <c r="AX14" s="77">
        <v>29</v>
      </c>
      <c r="AY14" s="77">
        <v>30</v>
      </c>
      <c r="AZ14" s="77">
        <v>31</v>
      </c>
      <c r="BA14" s="77">
        <v>32</v>
      </c>
      <c r="BB14" s="77">
        <v>33</v>
      </c>
      <c r="BC14" s="77">
        <v>34</v>
      </c>
      <c r="BD14" s="77">
        <v>35</v>
      </c>
      <c r="BE14" s="77">
        <v>36</v>
      </c>
      <c r="BF14" s="77">
        <v>37</v>
      </c>
      <c r="BG14" s="77">
        <v>38</v>
      </c>
      <c r="BH14" s="77">
        <v>39</v>
      </c>
      <c r="BI14" s="77">
        <v>40</v>
      </c>
      <c r="BJ14" s="77">
        <v>41</v>
      </c>
      <c r="BK14" s="77">
        <v>42</v>
      </c>
      <c r="BL14" s="77">
        <v>43</v>
      </c>
      <c r="BM14" s="77">
        <v>44</v>
      </c>
      <c r="BN14" s="77">
        <v>45</v>
      </c>
      <c r="BO14" s="77">
        <v>46</v>
      </c>
      <c r="BP14" s="77">
        <v>47</v>
      </c>
      <c r="BQ14" s="77">
        <v>48</v>
      </c>
      <c r="BR14" s="77">
        <v>49</v>
      </c>
      <c r="BS14" s="77">
        <v>50</v>
      </c>
      <c r="BT14" s="77">
        <v>51</v>
      </c>
      <c r="BU14" s="77">
        <v>52</v>
      </c>
      <c r="BV14" s="77">
        <v>53</v>
      </c>
      <c r="BW14" s="77">
        <v>54</v>
      </c>
      <c r="BX14" s="77">
        <v>55</v>
      </c>
      <c r="BY14" s="77">
        <v>56</v>
      </c>
      <c r="BZ14" s="77">
        <v>57</v>
      </c>
      <c r="CA14" s="77">
        <v>58</v>
      </c>
      <c r="CB14" s="77">
        <v>59</v>
      </c>
      <c r="CC14" s="77">
        <v>60</v>
      </c>
    </row>
    <row r="15" spans="1:81">
      <c r="A15" s="88"/>
      <c r="B15" s="89"/>
      <c r="C15" s="89"/>
      <c r="D15" s="89"/>
      <c r="E15" s="89"/>
      <c r="F15" s="89"/>
      <c r="G15" s="89"/>
      <c r="H15" s="89"/>
      <c r="I15" s="89"/>
      <c r="J15" s="89"/>
      <c r="K15" s="89"/>
      <c r="M15" s="142">
        <v>1</v>
      </c>
      <c r="N15" s="196" t="s">
        <v>14</v>
      </c>
      <c r="O15" s="197"/>
      <c r="P15" s="198"/>
      <c r="Q15" s="8">
        <f>COUNTA(V15:CC15)</f>
        <v>3</v>
      </c>
      <c r="R15" s="186">
        <f>SUM(Q15:Q16)</f>
        <v>60</v>
      </c>
      <c r="T15" s="142">
        <v>1</v>
      </c>
      <c r="U15" s="16" t="s">
        <v>14</v>
      </c>
      <c r="V15" s="43" t="s">
        <v>151</v>
      </c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 t="s">
        <v>151</v>
      </c>
      <c r="AH15" s="8"/>
      <c r="AI15" s="8"/>
      <c r="AJ15" s="8" t="s">
        <v>151</v>
      </c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</row>
    <row r="16" spans="1:81">
      <c r="A16" s="15"/>
      <c r="B16" s="91" t="s">
        <v>46</v>
      </c>
      <c r="C16" s="91"/>
      <c r="F16" s="157" t="s">
        <v>17</v>
      </c>
      <c r="G16" s="157"/>
      <c r="H16" s="158"/>
      <c r="I16" s="90"/>
      <c r="J16" s="90"/>
      <c r="K16" s="90"/>
      <c r="M16" s="142"/>
      <c r="N16" s="183" t="s">
        <v>15</v>
      </c>
      <c r="O16" s="184"/>
      <c r="P16" s="185"/>
      <c r="Q16" s="8">
        <f>COUNTA(V16:CC16)</f>
        <v>57</v>
      </c>
      <c r="R16" s="188"/>
      <c r="T16" s="142"/>
      <c r="U16" s="94" t="s">
        <v>15</v>
      </c>
      <c r="V16" s="8"/>
      <c r="W16" s="8" t="s">
        <v>151</v>
      </c>
      <c r="X16" s="8" t="s">
        <v>151</v>
      </c>
      <c r="Y16" s="8" t="s">
        <v>151</v>
      </c>
      <c r="Z16" s="8" t="s">
        <v>151</v>
      </c>
      <c r="AA16" s="8" t="s">
        <v>151</v>
      </c>
      <c r="AB16" s="8" t="s">
        <v>151</v>
      </c>
      <c r="AC16" s="8" t="s">
        <v>151</v>
      </c>
      <c r="AD16" s="8" t="s">
        <v>151</v>
      </c>
      <c r="AE16" s="8" t="s">
        <v>151</v>
      </c>
      <c r="AF16" s="8" t="s">
        <v>151</v>
      </c>
      <c r="AG16" s="8"/>
      <c r="AH16" s="8" t="s">
        <v>151</v>
      </c>
      <c r="AI16" s="8" t="s">
        <v>151</v>
      </c>
      <c r="AJ16" s="8"/>
      <c r="AK16" s="8" t="s">
        <v>151</v>
      </c>
      <c r="AL16" s="8" t="s">
        <v>151</v>
      </c>
      <c r="AM16" s="8" t="s">
        <v>151</v>
      </c>
      <c r="AN16" s="8" t="s">
        <v>151</v>
      </c>
      <c r="AO16" s="8" t="s">
        <v>151</v>
      </c>
      <c r="AP16" s="8" t="s">
        <v>151</v>
      </c>
      <c r="AQ16" s="8" t="s">
        <v>151</v>
      </c>
      <c r="AR16" s="8" t="s">
        <v>151</v>
      </c>
      <c r="AS16" s="8" t="s">
        <v>151</v>
      </c>
      <c r="AT16" s="8" t="s">
        <v>151</v>
      </c>
      <c r="AU16" s="8" t="s">
        <v>151</v>
      </c>
      <c r="AV16" s="8" t="s">
        <v>151</v>
      </c>
      <c r="AW16" s="8" t="s">
        <v>151</v>
      </c>
      <c r="AX16" s="8" t="s">
        <v>151</v>
      </c>
      <c r="AY16" s="8" t="s">
        <v>151</v>
      </c>
      <c r="AZ16" s="8" t="s">
        <v>151</v>
      </c>
      <c r="BA16" s="8" t="s">
        <v>151</v>
      </c>
      <c r="BB16" s="8" t="s">
        <v>151</v>
      </c>
      <c r="BC16" s="8" t="s">
        <v>151</v>
      </c>
      <c r="BD16" s="8" t="s">
        <v>151</v>
      </c>
      <c r="BE16" s="8" t="s">
        <v>151</v>
      </c>
      <c r="BF16" s="8" t="s">
        <v>151</v>
      </c>
      <c r="BG16" s="8" t="s">
        <v>151</v>
      </c>
      <c r="BH16" s="8" t="s">
        <v>151</v>
      </c>
      <c r="BI16" s="8" t="s">
        <v>151</v>
      </c>
      <c r="BJ16" s="8" t="s">
        <v>151</v>
      </c>
      <c r="BK16" s="8" t="s">
        <v>151</v>
      </c>
      <c r="BL16" s="8" t="s">
        <v>151</v>
      </c>
      <c r="BM16" s="8" t="s">
        <v>151</v>
      </c>
      <c r="BN16" s="8" t="s">
        <v>151</v>
      </c>
      <c r="BO16" s="8" t="s">
        <v>151</v>
      </c>
      <c r="BP16" s="8" t="s">
        <v>151</v>
      </c>
      <c r="BQ16" s="8" t="s">
        <v>151</v>
      </c>
      <c r="BR16" s="8" t="s">
        <v>151</v>
      </c>
      <c r="BS16" s="8" t="s">
        <v>151</v>
      </c>
      <c r="BT16" s="8" t="s">
        <v>151</v>
      </c>
      <c r="BU16" s="8" t="s">
        <v>151</v>
      </c>
      <c r="BV16" s="8" t="s">
        <v>151</v>
      </c>
      <c r="BW16" s="8" t="s">
        <v>151</v>
      </c>
      <c r="BX16" s="8" t="s">
        <v>151</v>
      </c>
      <c r="BY16" s="8" t="s">
        <v>151</v>
      </c>
      <c r="BZ16" s="8" t="s">
        <v>151</v>
      </c>
      <c r="CA16" s="8" t="s">
        <v>151</v>
      </c>
      <c r="CB16" s="8" t="s">
        <v>151</v>
      </c>
      <c r="CC16" s="8" t="s">
        <v>151</v>
      </c>
    </row>
    <row r="17" spans="1:81">
      <c r="A17" s="15"/>
      <c r="B17" s="41" t="s">
        <v>47</v>
      </c>
      <c r="C17" s="96" t="s">
        <v>42</v>
      </c>
      <c r="D17" s="96" t="s">
        <v>41</v>
      </c>
      <c r="F17" s="41" t="s">
        <v>47</v>
      </c>
      <c r="G17" s="96" t="s">
        <v>42</v>
      </c>
      <c r="H17" s="96" t="s">
        <v>41</v>
      </c>
      <c r="I17" s="90"/>
      <c r="J17" s="90"/>
      <c r="K17" s="90"/>
      <c r="M17" s="189"/>
      <c r="N17" s="190"/>
      <c r="O17" s="190"/>
      <c r="P17" s="190"/>
      <c r="Q17" s="190"/>
      <c r="R17" s="191"/>
      <c r="T17" s="85"/>
      <c r="U17" s="94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</row>
    <row r="18" spans="1:81">
      <c r="B18" s="16" t="s">
        <v>14</v>
      </c>
      <c r="C18" s="87">
        <f>Q15</f>
        <v>3</v>
      </c>
      <c r="D18" s="24">
        <f>Q15/$R$15</f>
        <v>0.05</v>
      </c>
      <c r="F18" s="94" t="s">
        <v>18</v>
      </c>
      <c r="G18" s="39">
        <f>Q18</f>
        <v>0</v>
      </c>
      <c r="H18" s="24">
        <f>Q18/$R$18</f>
        <v>0</v>
      </c>
      <c r="I18" s="25"/>
      <c r="J18" s="25"/>
      <c r="K18" s="25"/>
      <c r="M18" s="142">
        <v>2</v>
      </c>
      <c r="N18" s="183" t="s">
        <v>18</v>
      </c>
      <c r="O18" s="184"/>
      <c r="P18" s="185"/>
      <c r="Q18" s="8">
        <f>COUNTA(V18:CC18)</f>
        <v>0</v>
      </c>
      <c r="R18" s="186">
        <f>SUM(Q18:Q21)</f>
        <v>60</v>
      </c>
      <c r="T18" s="142">
        <v>2</v>
      </c>
      <c r="U18" s="94" t="s">
        <v>18</v>
      </c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</row>
    <row r="19" spans="1:81">
      <c r="B19" s="94" t="s">
        <v>15</v>
      </c>
      <c r="C19" s="87">
        <f>Q16</f>
        <v>57</v>
      </c>
      <c r="D19" s="24">
        <f>Q16/$R$15</f>
        <v>0.95</v>
      </c>
      <c r="F19" s="94" t="s">
        <v>19</v>
      </c>
      <c r="G19" s="39">
        <f>Q19</f>
        <v>60</v>
      </c>
      <c r="H19" s="24">
        <f>Q19/$R$18</f>
        <v>1</v>
      </c>
      <c r="I19" s="25"/>
      <c r="J19" s="25"/>
      <c r="K19" s="25"/>
      <c r="M19" s="142"/>
      <c r="N19" s="183" t="s">
        <v>19</v>
      </c>
      <c r="O19" s="184" t="s">
        <v>19</v>
      </c>
      <c r="P19" s="185" t="s">
        <v>19</v>
      </c>
      <c r="Q19" s="8">
        <f>COUNTA(V19:CC19)</f>
        <v>60</v>
      </c>
      <c r="R19" s="187"/>
      <c r="T19" s="142"/>
      <c r="U19" s="94" t="s">
        <v>19</v>
      </c>
      <c r="V19" s="8" t="s">
        <v>151</v>
      </c>
      <c r="W19" s="8" t="s">
        <v>151</v>
      </c>
      <c r="X19" s="8" t="s">
        <v>151</v>
      </c>
      <c r="Y19" s="8" t="s">
        <v>151</v>
      </c>
      <c r="Z19" s="8" t="s">
        <v>151</v>
      </c>
      <c r="AA19" s="8" t="s">
        <v>151</v>
      </c>
      <c r="AB19" s="8" t="s">
        <v>151</v>
      </c>
      <c r="AC19" s="8" t="s">
        <v>151</v>
      </c>
      <c r="AD19" s="8" t="s">
        <v>151</v>
      </c>
      <c r="AE19" s="8" t="s">
        <v>151</v>
      </c>
      <c r="AF19" s="8" t="s">
        <v>151</v>
      </c>
      <c r="AG19" s="8" t="s">
        <v>151</v>
      </c>
      <c r="AH19" s="8" t="s">
        <v>151</v>
      </c>
      <c r="AI19" s="8" t="s">
        <v>151</v>
      </c>
      <c r="AJ19" s="8" t="s">
        <v>151</v>
      </c>
      <c r="AK19" s="8" t="s">
        <v>151</v>
      </c>
      <c r="AL19" s="8" t="s">
        <v>151</v>
      </c>
      <c r="AM19" s="8" t="s">
        <v>151</v>
      </c>
      <c r="AN19" s="8" t="s">
        <v>151</v>
      </c>
      <c r="AO19" s="8" t="s">
        <v>151</v>
      </c>
      <c r="AP19" s="8" t="s">
        <v>151</v>
      </c>
      <c r="AQ19" s="8" t="s">
        <v>151</v>
      </c>
      <c r="AR19" s="8" t="s">
        <v>151</v>
      </c>
      <c r="AS19" s="8" t="s">
        <v>151</v>
      </c>
      <c r="AT19" s="8" t="s">
        <v>151</v>
      </c>
      <c r="AU19" s="8" t="s">
        <v>151</v>
      </c>
      <c r="AV19" s="8" t="s">
        <v>151</v>
      </c>
      <c r="AW19" s="8" t="s">
        <v>151</v>
      </c>
      <c r="AX19" s="8" t="s">
        <v>151</v>
      </c>
      <c r="AY19" s="8" t="s">
        <v>151</v>
      </c>
      <c r="AZ19" s="8" t="s">
        <v>151</v>
      </c>
      <c r="BA19" s="8" t="s">
        <v>151</v>
      </c>
      <c r="BB19" s="8" t="s">
        <v>151</v>
      </c>
      <c r="BC19" s="8" t="s">
        <v>151</v>
      </c>
      <c r="BD19" s="8" t="s">
        <v>151</v>
      </c>
      <c r="BE19" s="8" t="s">
        <v>151</v>
      </c>
      <c r="BF19" s="8" t="s">
        <v>151</v>
      </c>
      <c r="BG19" s="8" t="s">
        <v>151</v>
      </c>
      <c r="BH19" s="8" t="s">
        <v>151</v>
      </c>
      <c r="BI19" s="8" t="s">
        <v>151</v>
      </c>
      <c r="BJ19" s="8" t="s">
        <v>151</v>
      </c>
      <c r="BK19" s="8" t="s">
        <v>151</v>
      </c>
      <c r="BL19" s="8" t="s">
        <v>151</v>
      </c>
      <c r="BM19" s="8" t="s">
        <v>151</v>
      </c>
      <c r="BN19" s="8" t="s">
        <v>151</v>
      </c>
      <c r="BO19" s="8" t="s">
        <v>151</v>
      </c>
      <c r="BP19" s="8" t="s">
        <v>151</v>
      </c>
      <c r="BQ19" s="8" t="s">
        <v>151</v>
      </c>
      <c r="BR19" s="8" t="s">
        <v>151</v>
      </c>
      <c r="BS19" s="8" t="s">
        <v>151</v>
      </c>
      <c r="BT19" s="8" t="s">
        <v>151</v>
      </c>
      <c r="BU19" s="8" t="s">
        <v>151</v>
      </c>
      <c r="BV19" s="8" t="s">
        <v>151</v>
      </c>
      <c r="BW19" s="8" t="s">
        <v>152</v>
      </c>
      <c r="BX19" s="8" t="s">
        <v>151</v>
      </c>
      <c r="BY19" s="8" t="s">
        <v>151</v>
      </c>
      <c r="BZ19" s="8" t="s">
        <v>151</v>
      </c>
      <c r="CA19" s="8" t="s">
        <v>151</v>
      </c>
      <c r="CB19" s="8" t="s">
        <v>151</v>
      </c>
      <c r="CC19" s="8" t="s">
        <v>151</v>
      </c>
    </row>
    <row r="20" spans="1:81">
      <c r="B20" s="42" t="s">
        <v>48</v>
      </c>
      <c r="C20" s="45">
        <f>SUM(C18:C19)</f>
        <v>60</v>
      </c>
      <c r="D20" s="48">
        <f>SUM(D18:D19)</f>
        <v>1</v>
      </c>
      <c r="F20" s="94" t="s">
        <v>20</v>
      </c>
      <c r="G20" s="39">
        <f>Q20</f>
        <v>0</v>
      </c>
      <c r="H20" s="24">
        <f>Q20/$R$18</f>
        <v>0</v>
      </c>
      <c r="I20" s="25"/>
      <c r="J20" s="25"/>
      <c r="K20" s="25"/>
      <c r="M20" s="142"/>
      <c r="N20" s="183" t="s">
        <v>20</v>
      </c>
      <c r="O20" s="184" t="s">
        <v>20</v>
      </c>
      <c r="P20" s="185" t="s">
        <v>20</v>
      </c>
      <c r="Q20" s="8">
        <f>COUNTA(V20:CC20)</f>
        <v>0</v>
      </c>
      <c r="R20" s="187"/>
      <c r="T20" s="142"/>
      <c r="U20" s="94" t="s">
        <v>20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</row>
    <row r="21" spans="1:81">
      <c r="F21" s="94" t="s">
        <v>21</v>
      </c>
      <c r="G21" s="39">
        <f>Q21</f>
        <v>0</v>
      </c>
      <c r="H21" s="24">
        <f>Q21/$R$18</f>
        <v>0</v>
      </c>
      <c r="I21" s="25"/>
      <c r="J21" s="25"/>
      <c r="K21" s="25"/>
      <c r="M21" s="142"/>
      <c r="N21" s="183" t="s">
        <v>21</v>
      </c>
      <c r="O21" s="184"/>
      <c r="P21" s="185"/>
      <c r="Q21" s="8">
        <f>COUNTA(V21:CC21)</f>
        <v>0</v>
      </c>
      <c r="R21" s="188"/>
      <c r="T21" s="142"/>
      <c r="U21" s="94" t="s">
        <v>21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</row>
    <row r="22" spans="1:81">
      <c r="B22" s="154" t="s">
        <v>24</v>
      </c>
      <c r="C22" s="154"/>
      <c r="D22" s="154"/>
      <c r="F22" s="42" t="s">
        <v>48</v>
      </c>
      <c r="G22" s="45">
        <f>SUM(G18:G21)</f>
        <v>60</v>
      </c>
      <c r="H22" s="48">
        <f>SUM(H18:H21)</f>
        <v>1</v>
      </c>
      <c r="I22" s="25"/>
      <c r="J22" s="25"/>
      <c r="K22" s="25"/>
      <c r="M22" s="189"/>
      <c r="N22" s="190"/>
      <c r="O22" s="190"/>
      <c r="P22" s="190"/>
      <c r="Q22" s="190"/>
      <c r="R22" s="191"/>
      <c r="T22" s="85"/>
      <c r="U22" s="94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</row>
    <row r="23" spans="1:81">
      <c r="B23" s="41" t="s">
        <v>47</v>
      </c>
      <c r="C23" s="96" t="s">
        <v>42</v>
      </c>
      <c r="D23" s="96" t="s">
        <v>41</v>
      </c>
      <c r="M23" s="142">
        <v>3</v>
      </c>
      <c r="N23" s="183" t="s">
        <v>22</v>
      </c>
      <c r="O23" s="184"/>
      <c r="P23" s="185"/>
      <c r="Q23" s="8">
        <f>COUNTA(V23:CC23)</f>
        <v>47</v>
      </c>
      <c r="R23" s="186">
        <f>SUM(Q23:Q24)</f>
        <v>60</v>
      </c>
      <c r="T23" s="142">
        <v>3</v>
      </c>
      <c r="U23" s="94" t="s">
        <v>22</v>
      </c>
      <c r="V23" s="8"/>
      <c r="W23" s="8" t="s">
        <v>151</v>
      </c>
      <c r="X23" s="8" t="s">
        <v>151</v>
      </c>
      <c r="Y23" s="8" t="s">
        <v>151</v>
      </c>
      <c r="Z23" s="8" t="s">
        <v>151</v>
      </c>
      <c r="AA23" s="8" t="s">
        <v>151</v>
      </c>
      <c r="AB23" s="8" t="s">
        <v>151</v>
      </c>
      <c r="AC23" s="8" t="s">
        <v>151</v>
      </c>
      <c r="AD23" s="8" t="s">
        <v>151</v>
      </c>
      <c r="AE23" s="8"/>
      <c r="AF23" s="8"/>
      <c r="AG23" s="8" t="s">
        <v>151</v>
      </c>
      <c r="AH23" s="8"/>
      <c r="AI23" s="8" t="s">
        <v>151</v>
      </c>
      <c r="AJ23" s="8"/>
      <c r="AK23" s="8"/>
      <c r="AL23" s="8"/>
      <c r="AM23" s="8" t="s">
        <v>151</v>
      </c>
      <c r="AN23" s="8" t="s">
        <v>151</v>
      </c>
      <c r="AO23" s="8" t="s">
        <v>151</v>
      </c>
      <c r="AP23" s="8"/>
      <c r="AQ23" s="8"/>
      <c r="AR23" s="8" t="s">
        <v>151</v>
      </c>
      <c r="AS23" s="8" t="s">
        <v>151</v>
      </c>
      <c r="AT23" s="8"/>
      <c r="AU23" s="8" t="s">
        <v>151</v>
      </c>
      <c r="AV23" s="8" t="s">
        <v>151</v>
      </c>
      <c r="AW23" s="8" t="s">
        <v>151</v>
      </c>
      <c r="AX23" s="8" t="s">
        <v>151</v>
      </c>
      <c r="AY23" s="8" t="s">
        <v>151</v>
      </c>
      <c r="AZ23" s="8" t="s">
        <v>151</v>
      </c>
      <c r="BA23" s="8"/>
      <c r="BB23" s="8" t="s">
        <v>151</v>
      </c>
      <c r="BC23" s="8" t="s">
        <v>151</v>
      </c>
      <c r="BD23" s="8" t="s">
        <v>151</v>
      </c>
      <c r="BE23" s="8"/>
      <c r="BF23" s="8" t="s">
        <v>151</v>
      </c>
      <c r="BG23" s="8" t="s">
        <v>151</v>
      </c>
      <c r="BH23" s="8" t="s">
        <v>151</v>
      </c>
      <c r="BI23" s="8" t="s">
        <v>151</v>
      </c>
      <c r="BJ23" s="8" t="s">
        <v>151</v>
      </c>
      <c r="BK23" s="8" t="s">
        <v>151</v>
      </c>
      <c r="BL23" s="8" t="s">
        <v>151</v>
      </c>
      <c r="BM23" s="8" t="s">
        <v>151</v>
      </c>
      <c r="BN23" s="8" t="s">
        <v>151</v>
      </c>
      <c r="BO23" s="8" t="s">
        <v>151</v>
      </c>
      <c r="BP23" s="8" t="s">
        <v>151</v>
      </c>
      <c r="BQ23" s="8" t="s">
        <v>151</v>
      </c>
      <c r="BR23" s="8" t="s">
        <v>151</v>
      </c>
      <c r="BS23" s="8" t="s">
        <v>151</v>
      </c>
      <c r="BT23" s="8" t="s">
        <v>151</v>
      </c>
      <c r="BU23" s="8" t="s">
        <v>151</v>
      </c>
      <c r="BV23" s="8" t="s">
        <v>151</v>
      </c>
      <c r="BW23" s="8" t="s">
        <v>151</v>
      </c>
      <c r="BX23" s="8" t="s">
        <v>151</v>
      </c>
      <c r="BY23" s="8" t="s">
        <v>151</v>
      </c>
      <c r="BZ23" s="8" t="s">
        <v>151</v>
      </c>
      <c r="CA23" s="8"/>
      <c r="CB23" s="8" t="s">
        <v>151</v>
      </c>
      <c r="CC23" s="8" t="s">
        <v>151</v>
      </c>
    </row>
    <row r="24" spans="1:81">
      <c r="B24" s="94" t="s">
        <v>22</v>
      </c>
      <c r="C24" s="39">
        <f>Q23</f>
        <v>47</v>
      </c>
      <c r="D24" s="24">
        <f>Q23/$R$23</f>
        <v>0.78333333333333333</v>
      </c>
      <c r="M24" s="142"/>
      <c r="N24" s="183" t="s">
        <v>23</v>
      </c>
      <c r="O24" s="184"/>
      <c r="P24" s="185"/>
      <c r="Q24" s="8">
        <f>COUNTA(V24:CC24)</f>
        <v>13</v>
      </c>
      <c r="R24" s="188"/>
      <c r="T24" s="142"/>
      <c r="U24" s="94" t="s">
        <v>64</v>
      </c>
      <c r="V24" s="8" t="s">
        <v>151</v>
      </c>
      <c r="W24" s="8"/>
      <c r="X24" s="8"/>
      <c r="Y24" s="8"/>
      <c r="Z24" s="8"/>
      <c r="AA24" s="8"/>
      <c r="AB24" s="8"/>
      <c r="AC24" s="8"/>
      <c r="AD24" s="8"/>
      <c r="AE24" s="8" t="s">
        <v>151</v>
      </c>
      <c r="AF24" s="8" t="s">
        <v>151</v>
      </c>
      <c r="AG24" s="8"/>
      <c r="AH24" s="8" t="s">
        <v>151</v>
      </c>
      <c r="AI24" s="8"/>
      <c r="AJ24" s="8" t="s">
        <v>151</v>
      </c>
      <c r="AK24" s="8" t="s">
        <v>151</v>
      </c>
      <c r="AL24" s="8" t="s">
        <v>151</v>
      </c>
      <c r="AM24" s="8"/>
      <c r="AN24" s="8"/>
      <c r="AO24" s="8"/>
      <c r="AP24" s="8" t="s">
        <v>151</v>
      </c>
      <c r="AQ24" s="8" t="s">
        <v>151</v>
      </c>
      <c r="AR24" s="8"/>
      <c r="AS24" s="8"/>
      <c r="AT24" s="8" t="s">
        <v>151</v>
      </c>
      <c r="AU24" s="8"/>
      <c r="AV24" s="8"/>
      <c r="AW24" s="8"/>
      <c r="AX24" s="8"/>
      <c r="AY24" s="8"/>
      <c r="AZ24" s="8"/>
      <c r="BA24" s="8" t="s">
        <v>151</v>
      </c>
      <c r="BB24" s="8"/>
      <c r="BC24" s="8"/>
      <c r="BD24" s="8"/>
      <c r="BE24" s="8" t="s">
        <v>151</v>
      </c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 t="s">
        <v>151</v>
      </c>
      <c r="CB24" s="8"/>
      <c r="CC24" s="8"/>
    </row>
    <row r="25" spans="1:81">
      <c r="B25" s="94" t="s">
        <v>23</v>
      </c>
      <c r="C25" s="39">
        <f>Q24</f>
        <v>13</v>
      </c>
      <c r="D25" s="24">
        <f>Q24/$R$23</f>
        <v>0.21666666666666667</v>
      </c>
      <c r="F25" s="38" t="s">
        <v>25</v>
      </c>
      <c r="G25" s="38"/>
      <c r="H25" s="38"/>
      <c r="I25" s="91"/>
      <c r="M25" s="189"/>
      <c r="N25" s="190"/>
      <c r="O25" s="190"/>
      <c r="P25" s="190"/>
      <c r="Q25" s="190"/>
      <c r="R25" s="191"/>
      <c r="T25" s="85"/>
      <c r="U25" s="94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</row>
    <row r="26" spans="1:81">
      <c r="B26" s="42" t="s">
        <v>48</v>
      </c>
      <c r="C26" s="45">
        <f>SUM(C24:C25)</f>
        <v>60</v>
      </c>
      <c r="D26" s="48">
        <f>SUM(D24:D25)</f>
        <v>1</v>
      </c>
      <c r="F26" s="41" t="s">
        <v>47</v>
      </c>
      <c r="G26" s="96" t="s">
        <v>42</v>
      </c>
      <c r="H26" s="96" t="s">
        <v>41</v>
      </c>
      <c r="J26" s="91"/>
      <c r="K26" s="91"/>
      <c r="M26" s="142">
        <v>4</v>
      </c>
      <c r="N26" s="192" t="s">
        <v>26</v>
      </c>
      <c r="O26" s="192"/>
      <c r="P26" s="192"/>
      <c r="Q26" s="8">
        <f t="shared" ref="Q26:Q34" si="0">COUNTA(V26:CC26)</f>
        <v>1</v>
      </c>
      <c r="R26" s="186">
        <f>SUM(Q26:Q30)</f>
        <v>60</v>
      </c>
      <c r="T26" s="142">
        <v>4</v>
      </c>
      <c r="U26" s="20" t="s">
        <v>26</v>
      </c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 t="s">
        <v>151</v>
      </c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</row>
    <row r="27" spans="1:81">
      <c r="F27" s="20" t="s">
        <v>26</v>
      </c>
      <c r="G27" s="39">
        <f>Q26</f>
        <v>1</v>
      </c>
      <c r="H27" s="24">
        <f>Q26/$R$26</f>
        <v>1.6666666666666666E-2</v>
      </c>
      <c r="I27" s="25"/>
      <c r="J27" s="25"/>
      <c r="K27" s="25"/>
      <c r="M27" s="142"/>
      <c r="N27" s="192" t="s">
        <v>27</v>
      </c>
      <c r="O27" s="192"/>
      <c r="P27" s="192"/>
      <c r="Q27" s="8">
        <f t="shared" si="0"/>
        <v>16</v>
      </c>
      <c r="R27" s="187"/>
      <c r="T27" s="142"/>
      <c r="U27" s="20" t="s">
        <v>27</v>
      </c>
      <c r="V27" s="8" t="s">
        <v>151</v>
      </c>
      <c r="W27" s="8"/>
      <c r="X27" s="8"/>
      <c r="Y27" s="8"/>
      <c r="Z27" s="8"/>
      <c r="AA27" s="8"/>
      <c r="AB27" s="8"/>
      <c r="AC27" s="8"/>
      <c r="AD27" s="8"/>
      <c r="AE27" s="8" t="s">
        <v>151</v>
      </c>
      <c r="AF27" s="8" t="s">
        <v>151</v>
      </c>
      <c r="AG27" s="8"/>
      <c r="AH27" s="8" t="s">
        <v>151</v>
      </c>
      <c r="AI27" s="8"/>
      <c r="AJ27" s="8" t="s">
        <v>151</v>
      </c>
      <c r="AK27" s="8"/>
      <c r="AL27" s="8" t="s">
        <v>151</v>
      </c>
      <c r="AM27" s="8" t="s">
        <v>151</v>
      </c>
      <c r="AN27" s="8"/>
      <c r="AO27" s="8"/>
      <c r="AP27" s="8" t="s">
        <v>151</v>
      </c>
      <c r="AQ27" s="8" t="s">
        <v>151</v>
      </c>
      <c r="AR27" s="8" t="s">
        <v>151</v>
      </c>
      <c r="AS27" s="8" t="s">
        <v>151</v>
      </c>
      <c r="AT27" s="8"/>
      <c r="AU27" s="8" t="s">
        <v>151</v>
      </c>
      <c r="AV27" s="8"/>
      <c r="AW27" s="8"/>
      <c r="AX27" s="8"/>
      <c r="AY27" s="8"/>
      <c r="AZ27" s="8"/>
      <c r="BA27" s="8" t="s">
        <v>151</v>
      </c>
      <c r="BB27" s="8"/>
      <c r="BC27" s="8"/>
      <c r="BD27" s="8"/>
      <c r="BE27" s="8" t="s">
        <v>151</v>
      </c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 t="s">
        <v>151</v>
      </c>
      <c r="CC27" s="8" t="s">
        <v>151</v>
      </c>
    </row>
    <row r="28" spans="1:81">
      <c r="B28" s="29" t="s">
        <v>31</v>
      </c>
      <c r="C28" s="29"/>
      <c r="D28" s="26"/>
      <c r="E28" s="40"/>
      <c r="F28" s="20" t="s">
        <v>27</v>
      </c>
      <c r="G28" s="39">
        <f>Q27</f>
        <v>16</v>
      </c>
      <c r="H28" s="24">
        <f>Q27/$R$26</f>
        <v>0.26666666666666666</v>
      </c>
      <c r="I28" s="25"/>
      <c r="J28" s="25"/>
      <c r="K28" s="25"/>
      <c r="M28" s="142"/>
      <c r="N28" s="192" t="s">
        <v>28</v>
      </c>
      <c r="O28" s="192"/>
      <c r="P28" s="192"/>
      <c r="Q28" s="8">
        <f t="shared" si="0"/>
        <v>26</v>
      </c>
      <c r="R28" s="187"/>
      <c r="T28" s="142"/>
      <c r="U28" s="20" t="s">
        <v>28</v>
      </c>
      <c r="V28" s="8"/>
      <c r="W28" s="8"/>
      <c r="X28" s="8"/>
      <c r="Y28" s="8"/>
      <c r="Z28" s="8" t="s">
        <v>151</v>
      </c>
      <c r="AA28" s="8" t="s">
        <v>151</v>
      </c>
      <c r="AB28" s="8" t="s">
        <v>151</v>
      </c>
      <c r="AC28" s="8" t="s">
        <v>151</v>
      </c>
      <c r="AD28" s="8" t="s">
        <v>151</v>
      </c>
      <c r="AE28" s="8"/>
      <c r="AF28" s="8"/>
      <c r="AG28" s="8"/>
      <c r="AH28" s="8"/>
      <c r="AI28" s="8"/>
      <c r="AJ28" s="8"/>
      <c r="AK28" s="8"/>
      <c r="AL28" s="8"/>
      <c r="AM28" s="8"/>
      <c r="AN28" s="8" t="s">
        <v>151</v>
      </c>
      <c r="AO28" s="8" t="s">
        <v>151</v>
      </c>
      <c r="AP28" s="8"/>
      <c r="AQ28" s="8"/>
      <c r="AR28" s="8"/>
      <c r="AS28" s="8"/>
      <c r="AT28" s="8" t="s">
        <v>151</v>
      </c>
      <c r="AU28" s="8"/>
      <c r="AV28" s="8"/>
      <c r="AW28" s="8" t="s">
        <v>151</v>
      </c>
      <c r="AX28" s="8" t="s">
        <v>151</v>
      </c>
      <c r="AY28" s="8" t="s">
        <v>151</v>
      </c>
      <c r="AZ28" s="8"/>
      <c r="BA28" s="8"/>
      <c r="BB28" s="8" t="s">
        <v>151</v>
      </c>
      <c r="BC28" s="8" t="s">
        <v>151</v>
      </c>
      <c r="BD28" s="8"/>
      <c r="BE28" s="8"/>
      <c r="BF28" s="8"/>
      <c r="BG28" s="8"/>
      <c r="BH28" s="8" t="s">
        <v>151</v>
      </c>
      <c r="BI28" s="8"/>
      <c r="BJ28" s="8"/>
      <c r="BK28" s="8" t="s">
        <v>151</v>
      </c>
      <c r="BL28" s="8" t="s">
        <v>151</v>
      </c>
      <c r="BM28" s="8" t="s">
        <v>151</v>
      </c>
      <c r="BN28" s="8" t="s">
        <v>151</v>
      </c>
      <c r="BO28" s="8" t="s">
        <v>151</v>
      </c>
      <c r="BP28" s="8"/>
      <c r="BQ28" s="8"/>
      <c r="BR28" s="8" t="s">
        <v>151</v>
      </c>
      <c r="BS28" s="8" t="s">
        <v>151</v>
      </c>
      <c r="BT28" s="8"/>
      <c r="BU28" s="8"/>
      <c r="BV28" s="8" t="s">
        <v>151</v>
      </c>
      <c r="BW28" s="8" t="s">
        <v>151</v>
      </c>
      <c r="BX28" s="8" t="s">
        <v>151</v>
      </c>
      <c r="BY28" s="8"/>
      <c r="BZ28" s="8" t="s">
        <v>151</v>
      </c>
      <c r="CA28" s="8" t="s">
        <v>151</v>
      </c>
      <c r="CB28" s="8"/>
      <c r="CC28" s="8"/>
    </row>
    <row r="29" spans="1:81" ht="15.75" customHeight="1">
      <c r="B29" s="41" t="s">
        <v>47</v>
      </c>
      <c r="C29" s="96" t="s">
        <v>42</v>
      </c>
      <c r="D29" s="96" t="s">
        <v>41</v>
      </c>
      <c r="E29" s="40"/>
      <c r="F29" s="20" t="s">
        <v>28</v>
      </c>
      <c r="G29" s="39">
        <f>Q28</f>
        <v>26</v>
      </c>
      <c r="H29" s="24">
        <f>Q28/$R$26</f>
        <v>0.43333333333333335</v>
      </c>
      <c r="I29" s="25"/>
      <c r="J29" s="25"/>
      <c r="K29" s="25"/>
      <c r="M29" s="142"/>
      <c r="N29" s="192" t="s">
        <v>29</v>
      </c>
      <c r="O29" s="192"/>
      <c r="P29" s="192"/>
      <c r="Q29" s="8">
        <f t="shared" si="0"/>
        <v>15</v>
      </c>
      <c r="R29" s="187"/>
      <c r="T29" s="142"/>
      <c r="U29" s="20" t="s">
        <v>29</v>
      </c>
      <c r="V29" s="8"/>
      <c r="W29" s="8" t="s">
        <v>151</v>
      </c>
      <c r="X29" s="8" t="s">
        <v>151</v>
      </c>
      <c r="Y29" s="8" t="s">
        <v>151</v>
      </c>
      <c r="Z29" s="8"/>
      <c r="AA29" s="8"/>
      <c r="AB29" s="8"/>
      <c r="AC29" s="8"/>
      <c r="AD29" s="8"/>
      <c r="AE29" s="8"/>
      <c r="AF29" s="8"/>
      <c r="AG29" s="8" t="s">
        <v>151</v>
      </c>
      <c r="AH29" s="8"/>
      <c r="AI29" s="8" t="s">
        <v>151</v>
      </c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 t="s">
        <v>151</v>
      </c>
      <c r="AW29" s="8"/>
      <c r="AX29" s="8"/>
      <c r="AY29" s="8"/>
      <c r="AZ29" s="8"/>
      <c r="BA29" s="8"/>
      <c r="BB29" s="8"/>
      <c r="BC29" s="8"/>
      <c r="BD29" s="8" t="s">
        <v>151</v>
      </c>
      <c r="BE29" s="8"/>
      <c r="BF29" s="8" t="s">
        <v>151</v>
      </c>
      <c r="BG29" s="8" t="s">
        <v>151</v>
      </c>
      <c r="BH29" s="8"/>
      <c r="BI29" s="8" t="s">
        <v>151</v>
      </c>
      <c r="BJ29" s="8" t="s">
        <v>151</v>
      </c>
      <c r="BK29" s="8"/>
      <c r="BL29" s="8"/>
      <c r="BM29" s="8"/>
      <c r="BN29" s="8"/>
      <c r="BO29" s="8"/>
      <c r="BP29" s="8"/>
      <c r="BQ29" s="8" t="s">
        <v>151</v>
      </c>
      <c r="BR29" s="8"/>
      <c r="BS29" s="8"/>
      <c r="BT29" s="8" t="s">
        <v>151</v>
      </c>
      <c r="BU29" s="8" t="s">
        <v>151</v>
      </c>
      <c r="BV29" s="8"/>
      <c r="BW29" s="8"/>
      <c r="BX29" s="8"/>
      <c r="BY29" s="8" t="s">
        <v>151</v>
      </c>
      <c r="BZ29" s="8"/>
      <c r="CA29" s="8"/>
      <c r="CB29" s="8"/>
      <c r="CC29" s="8"/>
    </row>
    <row r="30" spans="1:81">
      <c r="B30" s="20" t="s">
        <v>32</v>
      </c>
      <c r="C30" s="39">
        <f>Q31</f>
        <v>51</v>
      </c>
      <c r="D30" s="24">
        <f>Q31/$R$31</f>
        <v>0.85</v>
      </c>
      <c r="F30" s="20" t="s">
        <v>29</v>
      </c>
      <c r="G30" s="39">
        <f>Q29</f>
        <v>15</v>
      </c>
      <c r="H30" s="24">
        <f>Q29/$R$26</f>
        <v>0.25</v>
      </c>
      <c r="I30" s="25"/>
      <c r="J30" s="25"/>
      <c r="K30" s="25"/>
      <c r="M30" s="142"/>
      <c r="N30" s="192" t="s">
        <v>30</v>
      </c>
      <c r="O30" s="192"/>
      <c r="P30" s="192"/>
      <c r="Q30" s="8">
        <f t="shared" si="0"/>
        <v>2</v>
      </c>
      <c r="R30" s="188"/>
      <c r="T30" s="142"/>
      <c r="U30" s="20" t="s">
        <v>30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 t="s">
        <v>151</v>
      </c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 t="s">
        <v>151</v>
      </c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</row>
    <row r="31" spans="1:81">
      <c r="B31" s="22" t="s">
        <v>35</v>
      </c>
      <c r="C31" s="39">
        <f>Q32</f>
        <v>7</v>
      </c>
      <c r="D31" s="24">
        <f>Q32/$R$31</f>
        <v>0.11666666666666667</v>
      </c>
      <c r="F31" s="20" t="s">
        <v>30</v>
      </c>
      <c r="G31" s="39">
        <f>Q30</f>
        <v>2</v>
      </c>
      <c r="H31" s="24">
        <f>Q30/$R$26</f>
        <v>3.3333333333333333E-2</v>
      </c>
      <c r="I31" s="25"/>
      <c r="J31" s="25"/>
      <c r="K31" s="25"/>
      <c r="M31" s="142">
        <v>5</v>
      </c>
      <c r="N31" s="183" t="s">
        <v>32</v>
      </c>
      <c r="O31" s="184"/>
      <c r="P31" s="185"/>
      <c r="Q31" s="8">
        <f t="shared" si="0"/>
        <v>51</v>
      </c>
      <c r="R31" s="186">
        <f>SUM(Q31:Q34)</f>
        <v>60</v>
      </c>
      <c r="T31" s="142">
        <v>5</v>
      </c>
      <c r="U31" s="20" t="s">
        <v>65</v>
      </c>
      <c r="V31" s="8"/>
      <c r="W31" s="8" t="s">
        <v>151</v>
      </c>
      <c r="X31" s="8" t="s">
        <v>151</v>
      </c>
      <c r="Y31" s="8" t="s">
        <v>151</v>
      </c>
      <c r="Z31" s="8" t="s">
        <v>151</v>
      </c>
      <c r="AA31" s="8" t="s">
        <v>151</v>
      </c>
      <c r="AB31" s="8" t="s">
        <v>151</v>
      </c>
      <c r="AC31" s="8" t="s">
        <v>151</v>
      </c>
      <c r="AD31" s="8" t="s">
        <v>151</v>
      </c>
      <c r="AE31" s="8" t="s">
        <v>151</v>
      </c>
      <c r="AF31" s="8" t="s">
        <v>151</v>
      </c>
      <c r="AG31" s="8" t="s">
        <v>151</v>
      </c>
      <c r="AH31" s="8" t="s">
        <v>151</v>
      </c>
      <c r="AI31" s="8" t="s">
        <v>151</v>
      </c>
      <c r="AJ31" s="8" t="s">
        <v>151</v>
      </c>
      <c r="AK31" s="8" t="s">
        <v>151</v>
      </c>
      <c r="AL31" s="8"/>
      <c r="AM31" s="8" t="s">
        <v>151</v>
      </c>
      <c r="AN31" s="8" t="s">
        <v>151</v>
      </c>
      <c r="AO31" s="8" t="s">
        <v>151</v>
      </c>
      <c r="AP31" s="8" t="s">
        <v>151</v>
      </c>
      <c r="AQ31" s="8"/>
      <c r="AR31" s="8" t="s">
        <v>151</v>
      </c>
      <c r="AS31" s="8"/>
      <c r="AT31" s="8" t="s">
        <v>151</v>
      </c>
      <c r="AU31" s="8" t="s">
        <v>151</v>
      </c>
      <c r="AV31" s="8" t="s">
        <v>151</v>
      </c>
      <c r="AW31" s="8" t="s">
        <v>151</v>
      </c>
      <c r="AX31" s="8" t="s">
        <v>151</v>
      </c>
      <c r="AY31" s="8" t="s">
        <v>151</v>
      </c>
      <c r="AZ31" s="8" t="s">
        <v>151</v>
      </c>
      <c r="BA31" s="8"/>
      <c r="BB31" s="8" t="s">
        <v>151</v>
      </c>
      <c r="BC31" s="8" t="s">
        <v>151</v>
      </c>
      <c r="BD31" s="8" t="s">
        <v>151</v>
      </c>
      <c r="BE31" s="8"/>
      <c r="BF31" s="8" t="s">
        <v>151</v>
      </c>
      <c r="BG31" s="8" t="s">
        <v>151</v>
      </c>
      <c r="BH31" s="8" t="s">
        <v>151</v>
      </c>
      <c r="BI31" s="8" t="s">
        <v>151</v>
      </c>
      <c r="BJ31" s="8" t="s">
        <v>151</v>
      </c>
      <c r="BK31" s="8"/>
      <c r="BL31" s="8" t="s">
        <v>151</v>
      </c>
      <c r="BM31" s="8" t="s">
        <v>151</v>
      </c>
      <c r="BN31" s="8" t="s">
        <v>151</v>
      </c>
      <c r="BO31" s="8" t="s">
        <v>151</v>
      </c>
      <c r="BP31" s="8" t="s">
        <v>151</v>
      </c>
      <c r="BQ31" s="8" t="s">
        <v>151</v>
      </c>
      <c r="BR31" s="8" t="s">
        <v>151</v>
      </c>
      <c r="BS31" s="8" t="s">
        <v>151</v>
      </c>
      <c r="BT31" s="8" t="s">
        <v>151</v>
      </c>
      <c r="BU31" s="8" t="s">
        <v>151</v>
      </c>
      <c r="BV31" s="8" t="s">
        <v>151</v>
      </c>
      <c r="BW31" s="8" t="s">
        <v>151</v>
      </c>
      <c r="BX31" s="8"/>
      <c r="BY31" s="8" t="s">
        <v>151</v>
      </c>
      <c r="BZ31" s="8" t="s">
        <v>151</v>
      </c>
      <c r="CA31" s="8"/>
      <c r="CB31" s="8" t="s">
        <v>151</v>
      </c>
      <c r="CC31" s="8" t="s">
        <v>151</v>
      </c>
    </row>
    <row r="32" spans="1:81">
      <c r="B32" s="20" t="s">
        <v>33</v>
      </c>
      <c r="C32" s="39">
        <f>Q33</f>
        <v>2</v>
      </c>
      <c r="D32" s="24">
        <f>Q33/$R$31</f>
        <v>3.3333333333333333E-2</v>
      </c>
      <c r="F32" s="42" t="s">
        <v>48</v>
      </c>
      <c r="G32" s="45">
        <f>SUM(G27:G31)</f>
        <v>60</v>
      </c>
      <c r="H32" s="48">
        <f>SUM(H27:H31)</f>
        <v>1</v>
      </c>
      <c r="I32" s="19"/>
      <c r="J32" s="19"/>
      <c r="K32" s="19"/>
      <c r="M32" s="142"/>
      <c r="N32" s="183" t="s">
        <v>35</v>
      </c>
      <c r="O32" s="184" t="s">
        <v>35</v>
      </c>
      <c r="P32" s="185" t="s">
        <v>35</v>
      </c>
      <c r="Q32" s="8">
        <f t="shared" si="0"/>
        <v>7</v>
      </c>
      <c r="R32" s="187"/>
      <c r="T32" s="142"/>
      <c r="U32" s="22" t="s">
        <v>66</v>
      </c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 t="s">
        <v>151</v>
      </c>
      <c r="AR32" s="8"/>
      <c r="AS32" s="8" t="s">
        <v>151</v>
      </c>
      <c r="AT32" s="8"/>
      <c r="AU32" s="8"/>
      <c r="AV32" s="8"/>
      <c r="AW32" s="8"/>
      <c r="AX32" s="8"/>
      <c r="AY32" s="8"/>
      <c r="AZ32" s="8"/>
      <c r="BA32" s="8" t="s">
        <v>151</v>
      </c>
      <c r="BB32" s="8"/>
      <c r="BC32" s="8"/>
      <c r="BD32" s="8"/>
      <c r="BE32" s="8" t="s">
        <v>151</v>
      </c>
      <c r="BF32" s="8"/>
      <c r="BG32" s="8"/>
      <c r="BH32" s="8"/>
      <c r="BI32" s="8"/>
      <c r="BJ32" s="8"/>
      <c r="BK32" s="8" t="s">
        <v>151</v>
      </c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 t="s">
        <v>151</v>
      </c>
      <c r="BY32" s="8"/>
      <c r="BZ32" s="8"/>
      <c r="CA32" s="8" t="s">
        <v>151</v>
      </c>
      <c r="CB32" s="8"/>
      <c r="CC32" s="8"/>
    </row>
    <row r="33" spans="1:81">
      <c r="B33" s="22" t="s">
        <v>50</v>
      </c>
      <c r="C33" s="39">
        <f>Q34</f>
        <v>0</v>
      </c>
      <c r="D33" s="24">
        <f>Q34/$R$31</f>
        <v>0</v>
      </c>
      <c r="F33" s="21"/>
      <c r="G33" s="21"/>
      <c r="H33" s="19"/>
      <c r="I33" s="19"/>
      <c r="J33" s="19"/>
      <c r="K33" s="19"/>
      <c r="M33" s="142"/>
      <c r="N33" s="183" t="s">
        <v>33</v>
      </c>
      <c r="O33" s="184" t="s">
        <v>33</v>
      </c>
      <c r="P33" s="185" t="s">
        <v>33</v>
      </c>
      <c r="Q33" s="8">
        <f t="shared" si="0"/>
        <v>2</v>
      </c>
      <c r="R33" s="187"/>
      <c r="T33" s="142"/>
      <c r="U33" s="20" t="s">
        <v>67</v>
      </c>
      <c r="V33" s="8" t="s">
        <v>151</v>
      </c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 t="s">
        <v>151</v>
      </c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</row>
    <row r="34" spans="1:81">
      <c r="B34" s="42" t="s">
        <v>48</v>
      </c>
      <c r="C34" s="45">
        <f>SUM(C30:C33)</f>
        <v>60</v>
      </c>
      <c r="D34" s="24">
        <f>SUM(D30:D33)</f>
        <v>1</v>
      </c>
      <c r="F34" s="21"/>
      <c r="G34" s="21"/>
      <c r="H34" s="19"/>
      <c r="I34" s="19"/>
      <c r="J34" s="19"/>
      <c r="K34" s="19"/>
      <c r="M34" s="142"/>
      <c r="N34" s="183" t="s">
        <v>49</v>
      </c>
      <c r="O34" s="184" t="s">
        <v>34</v>
      </c>
      <c r="P34" s="185" t="s">
        <v>34</v>
      </c>
      <c r="Q34" s="8">
        <f t="shared" si="0"/>
        <v>0</v>
      </c>
      <c r="R34" s="188"/>
      <c r="T34" s="142"/>
      <c r="U34" s="22" t="s">
        <v>49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</row>
    <row r="35" spans="1:81">
      <c r="B35" s="91"/>
      <c r="C35" s="91"/>
    </row>
    <row r="36" spans="1:81">
      <c r="B36" s="91"/>
      <c r="C36" s="91"/>
    </row>
    <row r="37" spans="1:81">
      <c r="A37" s="199" t="s">
        <v>126</v>
      </c>
      <c r="B37" s="199"/>
      <c r="C37" s="199"/>
      <c r="D37" s="199"/>
      <c r="E37" s="199"/>
      <c r="F37" s="163"/>
      <c r="G37" s="163"/>
      <c r="H37" s="163"/>
      <c r="I37" s="100"/>
      <c r="J37" s="100"/>
      <c r="K37" s="100"/>
      <c r="L37" s="100"/>
      <c r="M37" s="100"/>
      <c r="N37" s="100"/>
      <c r="O37" s="100"/>
      <c r="P37" s="100"/>
      <c r="Q37" s="100"/>
      <c r="R37" s="100"/>
      <c r="S37" s="100"/>
      <c r="T37" s="100"/>
    </row>
    <row r="38" spans="1:81" ht="18" customHeight="1">
      <c r="A38" s="27"/>
      <c r="B38" s="27"/>
      <c r="C38" s="27"/>
      <c r="D38" s="27"/>
      <c r="E38" s="27"/>
      <c r="F38" s="27"/>
      <c r="G38" s="27"/>
      <c r="H38" s="27"/>
      <c r="I38" s="104"/>
      <c r="J38" s="104"/>
      <c r="K38" s="104"/>
      <c r="L38" s="104"/>
      <c r="M38" s="104"/>
      <c r="N38" s="104"/>
      <c r="O38" s="104"/>
      <c r="P38" s="104"/>
      <c r="Q38" s="104"/>
      <c r="R38" s="104"/>
      <c r="S38" s="104"/>
      <c r="T38" s="104"/>
    </row>
    <row r="39" spans="1:81" ht="15.75" customHeight="1">
      <c r="A39" s="199" t="s">
        <v>71</v>
      </c>
      <c r="B39" s="199"/>
      <c r="C39" s="199"/>
      <c r="D39" s="199"/>
      <c r="E39" s="199"/>
      <c r="F39" s="199"/>
      <c r="G39" s="199"/>
      <c r="H39" s="199"/>
      <c r="I39" s="106"/>
      <c r="J39" s="106"/>
      <c r="K39" s="106"/>
    </row>
    <row r="40" spans="1:81">
      <c r="A40" s="199" t="s">
        <v>133</v>
      </c>
      <c r="B40" s="199"/>
      <c r="C40" s="199"/>
      <c r="D40" s="199"/>
      <c r="E40" s="199"/>
      <c r="F40" s="199"/>
      <c r="G40" s="199"/>
      <c r="H40" s="199"/>
      <c r="I40" s="106"/>
    </row>
    <row r="41" spans="1:81">
      <c r="A41" s="106"/>
      <c r="B41" s="100"/>
      <c r="C41" s="100"/>
      <c r="D41" s="100"/>
      <c r="E41" s="100"/>
      <c r="F41" s="100"/>
      <c r="G41" s="100"/>
    </row>
    <row r="42" spans="1:81">
      <c r="A42" s="139" t="s">
        <v>37</v>
      </c>
      <c r="B42" s="156"/>
      <c r="C42" s="156"/>
      <c r="D42" s="156"/>
      <c r="E42" s="156"/>
      <c r="F42" s="156"/>
      <c r="G42" s="200"/>
      <c r="H42" s="103">
        <f>H9</f>
        <v>60</v>
      </c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34"/>
    </row>
    <row r="43" spans="1:81">
      <c r="A43" s="149" t="s">
        <v>39</v>
      </c>
      <c r="B43" s="149"/>
      <c r="C43" s="149"/>
      <c r="D43" s="149"/>
      <c r="E43" s="149"/>
      <c r="F43" s="149"/>
      <c r="G43" s="172"/>
      <c r="H43" s="134" t="s">
        <v>155</v>
      </c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V43" s="62"/>
      <c r="W43" s="62"/>
      <c r="X43" s="62"/>
      <c r="Y43" s="62"/>
      <c r="Z43" s="62"/>
      <c r="AA43" s="62"/>
      <c r="AB43" s="62"/>
      <c r="AC43" s="62"/>
      <c r="AD43" s="62"/>
      <c r="AE43" s="62"/>
      <c r="AF43" s="62"/>
      <c r="AG43" s="62"/>
      <c r="AH43" s="62"/>
      <c r="AI43" s="62"/>
      <c r="AJ43" s="62"/>
      <c r="AK43" s="62"/>
      <c r="AL43" s="62"/>
      <c r="AM43" s="62"/>
      <c r="AN43" s="62"/>
      <c r="AO43" s="62"/>
      <c r="AP43" s="62"/>
      <c r="AQ43" s="62"/>
      <c r="AR43" s="62"/>
      <c r="AS43" s="62"/>
      <c r="AT43" s="62"/>
      <c r="AU43" s="62"/>
      <c r="AV43" s="62"/>
      <c r="AW43" s="62"/>
      <c r="AX43" s="62"/>
      <c r="AY43" s="62"/>
      <c r="AZ43" s="62"/>
      <c r="BA43" s="62"/>
      <c r="BB43" s="62"/>
      <c r="BC43" s="62"/>
      <c r="BD43" s="62"/>
      <c r="BE43" s="62"/>
      <c r="BF43" s="62"/>
      <c r="BG43" s="62"/>
      <c r="BH43" s="62"/>
      <c r="BI43" s="62"/>
      <c r="BJ43" s="62"/>
      <c r="BK43" s="62"/>
      <c r="BL43" s="62"/>
      <c r="BM43" s="62"/>
      <c r="BN43" s="62"/>
      <c r="BO43" s="62"/>
      <c r="BP43" s="62"/>
      <c r="BQ43" s="62"/>
      <c r="BR43" s="62"/>
      <c r="BS43" s="62"/>
      <c r="BT43" s="62"/>
      <c r="BU43" s="62"/>
      <c r="BV43" s="62"/>
      <c r="BW43" s="62"/>
      <c r="BX43" s="62"/>
      <c r="BY43" s="62"/>
      <c r="BZ43" s="62"/>
      <c r="CA43" s="62"/>
      <c r="CB43" s="62"/>
      <c r="CC43" s="62"/>
    </row>
    <row r="44" spans="1:81">
      <c r="A44" s="102"/>
      <c r="B44" s="102"/>
      <c r="C44" s="102"/>
      <c r="D44" s="102"/>
      <c r="E44" s="102"/>
      <c r="F44" s="102"/>
      <c r="G44" s="10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V44" s="115"/>
      <c r="W44" s="115"/>
      <c r="X44" s="115"/>
      <c r="Y44" s="115"/>
      <c r="Z44" s="115"/>
      <c r="AA44" s="115"/>
      <c r="AB44" s="115"/>
      <c r="AC44" s="115"/>
      <c r="AD44" s="115"/>
      <c r="AE44" s="115"/>
      <c r="AF44" s="115"/>
      <c r="AG44" s="115"/>
      <c r="AH44" s="115"/>
      <c r="AI44" s="115"/>
      <c r="AJ44" s="115"/>
      <c r="AK44" s="115"/>
      <c r="AL44" s="115"/>
      <c r="AM44" s="115"/>
      <c r="AN44" s="115"/>
      <c r="AO44" s="115"/>
      <c r="AP44" s="115"/>
      <c r="AQ44" s="115"/>
      <c r="AR44" s="115"/>
      <c r="AS44" s="115"/>
      <c r="AT44" s="115"/>
      <c r="AU44" s="115"/>
      <c r="AV44" s="115"/>
      <c r="AW44" s="115"/>
      <c r="AX44" s="115"/>
      <c r="AY44" s="115"/>
      <c r="AZ44" s="115"/>
      <c r="BA44" s="115"/>
      <c r="BB44" s="115"/>
      <c r="BC44" s="115"/>
      <c r="BD44" s="115"/>
      <c r="BE44" s="115"/>
      <c r="BF44" s="115"/>
      <c r="BG44" s="115"/>
      <c r="BH44" s="115"/>
      <c r="BI44" s="115"/>
      <c r="BJ44" s="115"/>
      <c r="BK44" s="115"/>
      <c r="BL44" s="115"/>
      <c r="BM44" s="115"/>
      <c r="BN44" s="115"/>
      <c r="BO44" s="115"/>
      <c r="BP44" s="115"/>
      <c r="BQ44" s="115"/>
      <c r="BR44" s="115"/>
      <c r="BS44" s="115"/>
      <c r="BT44" s="115"/>
      <c r="BU44" s="115"/>
      <c r="BV44" s="115"/>
      <c r="BW44" s="115"/>
      <c r="BX44" s="115"/>
      <c r="BY44" s="115"/>
      <c r="BZ44" s="115"/>
      <c r="CA44" s="115"/>
      <c r="CB44" s="115"/>
      <c r="CC44" s="115"/>
    </row>
    <row r="45" spans="1:81">
      <c r="B45" s="162" t="s">
        <v>11</v>
      </c>
      <c r="C45" s="162"/>
      <c r="D45" s="163"/>
    </row>
    <row r="46" spans="1:81">
      <c r="B46" s="91"/>
      <c r="C46" s="91"/>
      <c r="D46" s="92"/>
      <c r="U46" s="34" t="s">
        <v>109</v>
      </c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</row>
    <row r="47" spans="1:81" ht="48" customHeight="1">
      <c r="A47" s="142" t="s">
        <v>0</v>
      </c>
      <c r="B47" s="143" t="s">
        <v>1</v>
      </c>
      <c r="C47" s="144"/>
      <c r="D47" s="144"/>
      <c r="E47" s="144"/>
      <c r="F47" s="144"/>
      <c r="G47" s="145"/>
      <c r="H47" s="152" t="s">
        <v>10</v>
      </c>
      <c r="I47" s="31"/>
      <c r="J47" s="153" t="s">
        <v>69</v>
      </c>
      <c r="K47" s="153"/>
      <c r="N47" s="175" t="s">
        <v>62</v>
      </c>
      <c r="O47" s="176"/>
      <c r="P47" s="176"/>
      <c r="Q47" s="176"/>
      <c r="R47" s="177"/>
      <c r="S47" s="178" t="s">
        <v>63</v>
      </c>
      <c r="V47" s="180" t="s">
        <v>60</v>
      </c>
      <c r="W47" s="181"/>
      <c r="X47" s="181"/>
      <c r="Y47" s="181"/>
      <c r="Z47" s="181"/>
      <c r="AA47" s="181"/>
      <c r="AB47" s="181"/>
      <c r="AC47" s="181"/>
      <c r="AD47" s="181"/>
      <c r="AE47" s="181"/>
      <c r="AF47" s="181"/>
      <c r="AG47" s="181"/>
      <c r="AH47" s="181"/>
      <c r="AI47" s="181"/>
      <c r="AJ47" s="181"/>
      <c r="AK47" s="181"/>
      <c r="AL47" s="181"/>
      <c r="AM47" s="181"/>
      <c r="AN47" s="181"/>
      <c r="AO47" s="181"/>
      <c r="AP47" s="181"/>
      <c r="AQ47" s="181"/>
      <c r="AR47" s="181"/>
      <c r="AS47" s="181"/>
      <c r="AT47" s="181"/>
      <c r="AU47" s="181"/>
      <c r="AV47" s="181"/>
      <c r="AW47" s="181"/>
      <c r="AX47" s="181"/>
      <c r="AY47" s="181"/>
      <c r="AZ47" s="181"/>
      <c r="BA47" s="181"/>
      <c r="BB47" s="181"/>
      <c r="BC47" s="181"/>
      <c r="BD47" s="181"/>
      <c r="BE47" s="181"/>
      <c r="BF47" s="181"/>
      <c r="BG47" s="181"/>
      <c r="BH47" s="181"/>
      <c r="BI47" s="181"/>
      <c r="BJ47" s="181"/>
      <c r="BK47" s="181"/>
      <c r="BL47" s="181"/>
      <c r="BM47" s="181"/>
      <c r="BN47" s="181"/>
      <c r="BO47" s="181"/>
      <c r="BP47" s="181"/>
      <c r="BQ47" s="181"/>
      <c r="BR47" s="181"/>
      <c r="BS47" s="181"/>
      <c r="BT47" s="181"/>
      <c r="BU47" s="181"/>
      <c r="BV47" s="181"/>
      <c r="BW47" s="181"/>
      <c r="BX47" s="181"/>
      <c r="BY47" s="181"/>
      <c r="BZ47" s="181"/>
      <c r="CA47" s="181"/>
      <c r="CB47" s="181"/>
      <c r="CC47" s="182"/>
    </row>
    <row r="48" spans="1:81" ht="24.75" customHeight="1">
      <c r="A48" s="142"/>
      <c r="B48" s="146"/>
      <c r="C48" s="147"/>
      <c r="D48" s="147"/>
      <c r="E48" s="147"/>
      <c r="F48" s="147"/>
      <c r="G48" s="148"/>
      <c r="H48" s="152"/>
      <c r="I48" s="31"/>
      <c r="J48" s="85" t="s">
        <v>42</v>
      </c>
      <c r="K48" s="85" t="s">
        <v>41</v>
      </c>
      <c r="L48" s="6"/>
      <c r="M48" s="10" t="s">
        <v>61</v>
      </c>
      <c r="N48" s="85">
        <v>1</v>
      </c>
      <c r="O48" s="85">
        <v>2</v>
      </c>
      <c r="P48" s="85">
        <v>3</v>
      </c>
      <c r="Q48" s="85">
        <v>4</v>
      </c>
      <c r="R48" s="85">
        <v>5</v>
      </c>
      <c r="S48" s="179"/>
      <c r="T48" s="6"/>
      <c r="U48" s="78" t="s">
        <v>61</v>
      </c>
      <c r="V48" s="77">
        <v>1</v>
      </c>
      <c r="W48" s="77">
        <v>2</v>
      </c>
      <c r="X48" s="77">
        <v>3</v>
      </c>
      <c r="Y48" s="77">
        <v>4</v>
      </c>
      <c r="Z48" s="77">
        <v>5</v>
      </c>
      <c r="AA48" s="77">
        <v>6</v>
      </c>
      <c r="AB48" s="77">
        <v>7</v>
      </c>
      <c r="AC48" s="77">
        <v>8</v>
      </c>
      <c r="AD48" s="77">
        <v>9</v>
      </c>
      <c r="AE48" s="77">
        <v>10</v>
      </c>
      <c r="AF48" s="77">
        <v>11</v>
      </c>
      <c r="AG48" s="77">
        <v>12</v>
      </c>
      <c r="AH48" s="77">
        <v>13</v>
      </c>
      <c r="AI48" s="77">
        <v>14</v>
      </c>
      <c r="AJ48" s="77">
        <v>15</v>
      </c>
      <c r="AK48" s="77">
        <v>16</v>
      </c>
      <c r="AL48" s="77">
        <v>17</v>
      </c>
      <c r="AM48" s="77">
        <v>18</v>
      </c>
      <c r="AN48" s="77">
        <v>19</v>
      </c>
      <c r="AO48" s="77">
        <v>20</v>
      </c>
      <c r="AP48" s="77">
        <v>21</v>
      </c>
      <c r="AQ48" s="77">
        <v>22</v>
      </c>
      <c r="AR48" s="77">
        <v>23</v>
      </c>
      <c r="AS48" s="77">
        <v>24</v>
      </c>
      <c r="AT48" s="77">
        <v>25</v>
      </c>
      <c r="AU48" s="77">
        <v>26</v>
      </c>
      <c r="AV48" s="77">
        <v>27</v>
      </c>
      <c r="AW48" s="77">
        <v>28</v>
      </c>
      <c r="AX48" s="77">
        <v>29</v>
      </c>
      <c r="AY48" s="77">
        <v>30</v>
      </c>
      <c r="AZ48" s="77">
        <v>31</v>
      </c>
      <c r="BA48" s="77">
        <v>32</v>
      </c>
      <c r="BB48" s="77">
        <v>33</v>
      </c>
      <c r="BC48" s="77">
        <v>34</v>
      </c>
      <c r="BD48" s="77">
        <v>35</v>
      </c>
      <c r="BE48" s="77">
        <v>36</v>
      </c>
      <c r="BF48" s="77">
        <v>37</v>
      </c>
      <c r="BG48" s="77">
        <v>38</v>
      </c>
      <c r="BH48" s="77">
        <v>39</v>
      </c>
      <c r="BI48" s="77">
        <v>40</v>
      </c>
      <c r="BJ48" s="77">
        <v>41</v>
      </c>
      <c r="BK48" s="77">
        <v>42</v>
      </c>
      <c r="BL48" s="77">
        <v>43</v>
      </c>
      <c r="BM48" s="77">
        <v>44</v>
      </c>
      <c r="BN48" s="77">
        <v>45</v>
      </c>
      <c r="BO48" s="77">
        <v>46</v>
      </c>
      <c r="BP48" s="77">
        <v>47</v>
      </c>
      <c r="BQ48" s="77">
        <v>48</v>
      </c>
      <c r="BR48" s="77">
        <v>49</v>
      </c>
      <c r="BS48" s="77">
        <v>50</v>
      </c>
      <c r="BT48" s="77">
        <v>51</v>
      </c>
      <c r="BU48" s="77">
        <v>52</v>
      </c>
      <c r="BV48" s="77">
        <v>53</v>
      </c>
      <c r="BW48" s="77">
        <v>54</v>
      </c>
      <c r="BX48" s="77">
        <v>55</v>
      </c>
      <c r="BY48" s="77">
        <v>56</v>
      </c>
      <c r="BZ48" s="77">
        <v>57</v>
      </c>
      <c r="CA48" s="77">
        <v>58</v>
      </c>
      <c r="CB48" s="77">
        <v>59</v>
      </c>
      <c r="CC48" s="77">
        <v>60</v>
      </c>
    </row>
    <row r="49" spans="1:81" ht="12.75" customHeight="1">
      <c r="A49" s="12">
        <v>1</v>
      </c>
      <c r="B49" s="159" t="s">
        <v>2</v>
      </c>
      <c r="C49" s="160"/>
      <c r="D49" s="160"/>
      <c r="E49" s="160"/>
      <c r="F49" s="160"/>
      <c r="G49" s="161"/>
      <c r="H49" s="30">
        <f>(N49*$N$48+O49*$O$48+P49*$P$48+Q49*$Q$48+R49*$R$48)/S49</f>
        <v>4.9830508474576272</v>
      </c>
      <c r="I49" s="32"/>
      <c r="J49" s="46">
        <f>$H$9-COUNTA(V49:CC49)</f>
        <v>1</v>
      </c>
      <c r="K49" s="47">
        <f>J49/(J49+S49)</f>
        <v>1.6666666666666666E-2</v>
      </c>
      <c r="L49" s="9"/>
      <c r="M49" s="43" t="s">
        <v>51</v>
      </c>
      <c r="N49" s="12">
        <f>COUNTIF($V$49:$CC$49,N48)</f>
        <v>0</v>
      </c>
      <c r="O49" s="12">
        <f>COUNTIF($V$49:$CC$49,O48)</f>
        <v>0</v>
      </c>
      <c r="P49" s="12">
        <f>COUNTIF($V$49:$CC$49,P48)</f>
        <v>0</v>
      </c>
      <c r="Q49" s="12">
        <f>COUNTIF($V$49:$CC$49,Q48)</f>
        <v>1</v>
      </c>
      <c r="R49" s="12">
        <f>COUNTIF($V$49:$CC$49,R48)</f>
        <v>58</v>
      </c>
      <c r="S49" s="12">
        <f>SUM(N49:R49)</f>
        <v>59</v>
      </c>
      <c r="T49" s="7"/>
      <c r="U49" s="43" t="s">
        <v>51</v>
      </c>
      <c r="V49" s="8">
        <v>5</v>
      </c>
      <c r="W49" s="8">
        <v>5</v>
      </c>
      <c r="X49" s="8">
        <v>5</v>
      </c>
      <c r="Y49" s="8">
        <v>5</v>
      </c>
      <c r="Z49" s="8">
        <v>5</v>
      </c>
      <c r="AA49" s="8">
        <v>5</v>
      </c>
      <c r="AB49" s="8">
        <v>5</v>
      </c>
      <c r="AC49" s="8">
        <v>5</v>
      </c>
      <c r="AD49" s="8">
        <v>5</v>
      </c>
      <c r="AE49" s="8">
        <v>5</v>
      </c>
      <c r="AF49" s="8">
        <v>5</v>
      </c>
      <c r="AG49" s="8">
        <v>5</v>
      </c>
      <c r="AH49" s="8">
        <v>5</v>
      </c>
      <c r="AI49" s="8">
        <v>5</v>
      </c>
      <c r="AJ49" s="8">
        <v>5</v>
      </c>
      <c r="AK49" s="8">
        <v>5</v>
      </c>
      <c r="AL49" s="8">
        <v>5</v>
      </c>
      <c r="AM49" s="8">
        <v>5</v>
      </c>
      <c r="AN49" s="8">
        <v>5</v>
      </c>
      <c r="AO49" s="8">
        <v>5</v>
      </c>
      <c r="AP49" s="8">
        <v>5</v>
      </c>
      <c r="AQ49" s="8">
        <v>5</v>
      </c>
      <c r="AR49" s="8">
        <v>5</v>
      </c>
      <c r="AS49" s="8">
        <v>5</v>
      </c>
      <c r="AT49" s="8">
        <v>5</v>
      </c>
      <c r="AU49" s="8">
        <v>5</v>
      </c>
      <c r="AV49" s="8">
        <v>5</v>
      </c>
      <c r="AW49" s="8">
        <v>5</v>
      </c>
      <c r="AX49" s="8">
        <v>5</v>
      </c>
      <c r="AY49" s="8">
        <v>5</v>
      </c>
      <c r="AZ49" s="8">
        <v>5</v>
      </c>
      <c r="BA49" s="8">
        <v>5</v>
      </c>
      <c r="BB49" s="8">
        <v>5</v>
      </c>
      <c r="BC49" s="8">
        <v>5</v>
      </c>
      <c r="BD49" s="8">
        <v>5</v>
      </c>
      <c r="BE49" s="8">
        <v>5</v>
      </c>
      <c r="BF49" s="8">
        <v>5</v>
      </c>
      <c r="BG49" s="8">
        <v>5</v>
      </c>
      <c r="BH49" s="8">
        <v>5</v>
      </c>
      <c r="BI49" s="8">
        <v>5</v>
      </c>
      <c r="BJ49" s="8">
        <v>5</v>
      </c>
      <c r="BK49" s="8">
        <v>5</v>
      </c>
      <c r="BL49" s="8">
        <v>5</v>
      </c>
      <c r="BM49" s="8">
        <v>5</v>
      </c>
      <c r="BN49" s="8">
        <v>5</v>
      </c>
      <c r="BO49" s="8">
        <v>5</v>
      </c>
      <c r="BP49" s="8">
        <v>5</v>
      </c>
      <c r="BQ49" s="8">
        <v>5</v>
      </c>
      <c r="BR49" s="8">
        <v>5</v>
      </c>
      <c r="BS49" s="8">
        <v>5</v>
      </c>
      <c r="BT49" s="8">
        <v>5</v>
      </c>
      <c r="BU49" s="8">
        <v>5</v>
      </c>
      <c r="BV49" s="8">
        <v>5</v>
      </c>
      <c r="BW49" s="8">
        <v>5</v>
      </c>
      <c r="BX49" s="8">
        <v>5</v>
      </c>
      <c r="BY49" s="8">
        <v>5</v>
      </c>
      <c r="BZ49" s="8">
        <v>5</v>
      </c>
      <c r="CA49" s="8">
        <v>4</v>
      </c>
      <c r="CB49" s="8">
        <v>5</v>
      </c>
      <c r="CC49" s="8"/>
    </row>
    <row r="50" spans="1:81" ht="12.75" customHeight="1">
      <c r="A50" s="12">
        <v>2</v>
      </c>
      <c r="B50" s="159" t="s">
        <v>3</v>
      </c>
      <c r="C50" s="160"/>
      <c r="D50" s="160"/>
      <c r="E50" s="160"/>
      <c r="F50" s="160"/>
      <c r="G50" s="161"/>
      <c r="H50" s="30">
        <f t="shared" ref="H50:H57" si="1">(N50*$N$48+O50*$O$48+P50*$P$48+Q50*$Q$48+R50*$R$48)/S50</f>
        <v>5</v>
      </c>
      <c r="I50" s="32"/>
      <c r="J50" s="46">
        <f t="shared" ref="J50:J57" si="2">$H$9-COUNTA(V50:CC50)</f>
        <v>1</v>
      </c>
      <c r="K50" s="47">
        <f t="shared" ref="K50:K56" si="3">J50/(J50+S50)</f>
        <v>1.6666666666666666E-2</v>
      </c>
      <c r="L50" s="9"/>
      <c r="M50" s="43" t="s">
        <v>52</v>
      </c>
      <c r="N50" s="12">
        <f>COUNTIF($V$50:$CC$50,N48)</f>
        <v>0</v>
      </c>
      <c r="O50" s="12">
        <f>COUNTIF($V$50:$CC$50,O48)</f>
        <v>0</v>
      </c>
      <c r="P50" s="12">
        <f>COUNTIF($V$50:$CC$50,P48)</f>
        <v>0</v>
      </c>
      <c r="Q50" s="12">
        <f>COUNTIF($V$50:$CC$50,Q48)</f>
        <v>0</v>
      </c>
      <c r="R50" s="12">
        <f>COUNTIF($V$50:$CC$50,R48)</f>
        <v>59</v>
      </c>
      <c r="S50" s="12">
        <f t="shared" ref="S50:S57" si="4">SUM(N50:R50)</f>
        <v>59</v>
      </c>
      <c r="T50" s="7"/>
      <c r="U50" s="43" t="s">
        <v>52</v>
      </c>
      <c r="V50" s="8">
        <v>5</v>
      </c>
      <c r="W50" s="8">
        <v>5</v>
      </c>
      <c r="X50" s="8">
        <v>5</v>
      </c>
      <c r="Y50" s="8">
        <v>5</v>
      </c>
      <c r="Z50" s="8">
        <v>5</v>
      </c>
      <c r="AA50" s="8">
        <v>5</v>
      </c>
      <c r="AB50" s="8">
        <v>5</v>
      </c>
      <c r="AC50" s="8">
        <v>5</v>
      </c>
      <c r="AD50" s="8">
        <v>5</v>
      </c>
      <c r="AE50" s="8">
        <v>5</v>
      </c>
      <c r="AF50" s="8">
        <v>5</v>
      </c>
      <c r="AG50" s="8">
        <v>5</v>
      </c>
      <c r="AH50" s="8">
        <v>5</v>
      </c>
      <c r="AI50" s="8">
        <v>5</v>
      </c>
      <c r="AJ50" s="8">
        <v>5</v>
      </c>
      <c r="AK50" s="8">
        <v>5</v>
      </c>
      <c r="AL50" s="8">
        <v>5</v>
      </c>
      <c r="AM50" s="8">
        <v>5</v>
      </c>
      <c r="AN50" s="8">
        <v>5</v>
      </c>
      <c r="AO50" s="8">
        <v>5</v>
      </c>
      <c r="AP50" s="8">
        <v>5</v>
      </c>
      <c r="AQ50" s="8">
        <v>5</v>
      </c>
      <c r="AR50" s="8">
        <v>5</v>
      </c>
      <c r="AS50" s="8">
        <v>5</v>
      </c>
      <c r="AT50" s="8">
        <v>5</v>
      </c>
      <c r="AU50" s="8">
        <v>5</v>
      </c>
      <c r="AV50" s="8">
        <v>5</v>
      </c>
      <c r="AW50" s="8">
        <v>5</v>
      </c>
      <c r="AX50" s="8">
        <v>5</v>
      </c>
      <c r="AY50" s="8">
        <v>5</v>
      </c>
      <c r="AZ50" s="8">
        <v>5</v>
      </c>
      <c r="BA50" s="8">
        <v>5</v>
      </c>
      <c r="BB50" s="8">
        <v>5</v>
      </c>
      <c r="BC50" s="8">
        <v>5</v>
      </c>
      <c r="BD50" s="8">
        <v>5</v>
      </c>
      <c r="BE50" s="8">
        <v>5</v>
      </c>
      <c r="BF50" s="8">
        <v>5</v>
      </c>
      <c r="BG50" s="8">
        <v>5</v>
      </c>
      <c r="BH50" s="8">
        <v>5</v>
      </c>
      <c r="BI50" s="8">
        <v>5</v>
      </c>
      <c r="BJ50" s="8">
        <v>5</v>
      </c>
      <c r="BK50" s="8">
        <v>5</v>
      </c>
      <c r="BL50" s="8">
        <v>5</v>
      </c>
      <c r="BM50" s="8">
        <v>5</v>
      </c>
      <c r="BN50" s="8">
        <v>5</v>
      </c>
      <c r="BO50" s="8">
        <v>5</v>
      </c>
      <c r="BP50" s="8">
        <v>5</v>
      </c>
      <c r="BQ50" s="8">
        <v>5</v>
      </c>
      <c r="BR50" s="8">
        <v>5</v>
      </c>
      <c r="BS50" s="8">
        <v>5</v>
      </c>
      <c r="BT50" s="8">
        <v>5</v>
      </c>
      <c r="BU50" s="8">
        <v>5</v>
      </c>
      <c r="BV50" s="8">
        <v>5</v>
      </c>
      <c r="BW50" s="8">
        <v>5</v>
      </c>
      <c r="BX50" s="8">
        <v>5</v>
      </c>
      <c r="BY50" s="8">
        <v>5</v>
      </c>
      <c r="BZ50" s="8">
        <v>5</v>
      </c>
      <c r="CA50" s="8">
        <v>5</v>
      </c>
      <c r="CB50" s="8">
        <v>5</v>
      </c>
      <c r="CC50" s="8"/>
    </row>
    <row r="51" spans="1:81" ht="12.75" customHeight="1">
      <c r="A51" s="12">
        <v>3</v>
      </c>
      <c r="B51" s="159" t="s">
        <v>4</v>
      </c>
      <c r="C51" s="160"/>
      <c r="D51" s="160"/>
      <c r="E51" s="160"/>
      <c r="F51" s="160"/>
      <c r="G51" s="161"/>
      <c r="H51" s="30">
        <f t="shared" si="1"/>
        <v>4.9830508474576272</v>
      </c>
      <c r="I51" s="32"/>
      <c r="J51" s="46">
        <f t="shared" si="2"/>
        <v>1</v>
      </c>
      <c r="K51" s="47">
        <f t="shared" si="3"/>
        <v>1.6666666666666666E-2</v>
      </c>
      <c r="L51" s="9"/>
      <c r="M51" s="43" t="s">
        <v>53</v>
      </c>
      <c r="N51" s="12">
        <f>COUNTIF($V$51:$CC$51,N48)</f>
        <v>0</v>
      </c>
      <c r="O51" s="12">
        <f>COUNTIF($V$51:$CC$51,O48)</f>
        <v>0</v>
      </c>
      <c r="P51" s="12">
        <f>COUNTIF($V$51:$CC$51,P48)</f>
        <v>0</v>
      </c>
      <c r="Q51" s="12">
        <f>COUNTIF($V$51:$CC$51,Q48)</f>
        <v>1</v>
      </c>
      <c r="R51" s="12">
        <f>COUNTIF($V$51:$CC$51,R48)</f>
        <v>58</v>
      </c>
      <c r="S51" s="12">
        <f t="shared" si="4"/>
        <v>59</v>
      </c>
      <c r="T51" s="7"/>
      <c r="U51" s="43" t="s">
        <v>53</v>
      </c>
      <c r="V51" s="8">
        <v>5</v>
      </c>
      <c r="W51" s="8">
        <v>5</v>
      </c>
      <c r="X51" s="8">
        <v>5</v>
      </c>
      <c r="Y51" s="8">
        <v>5</v>
      </c>
      <c r="Z51" s="8">
        <v>5</v>
      </c>
      <c r="AA51" s="8">
        <v>5</v>
      </c>
      <c r="AB51" s="8">
        <v>5</v>
      </c>
      <c r="AC51" s="8">
        <v>5</v>
      </c>
      <c r="AD51" s="8">
        <v>5</v>
      </c>
      <c r="AE51" s="8">
        <v>5</v>
      </c>
      <c r="AF51" s="8">
        <v>5</v>
      </c>
      <c r="AG51" s="8">
        <v>5</v>
      </c>
      <c r="AH51" s="8">
        <v>5</v>
      </c>
      <c r="AI51" s="8">
        <v>5</v>
      </c>
      <c r="AJ51" s="8">
        <v>5</v>
      </c>
      <c r="AK51" s="8">
        <v>5</v>
      </c>
      <c r="AL51" s="8">
        <v>5</v>
      </c>
      <c r="AM51" s="8">
        <v>5</v>
      </c>
      <c r="AN51" s="8">
        <v>5</v>
      </c>
      <c r="AO51" s="8">
        <v>5</v>
      </c>
      <c r="AP51" s="8">
        <v>5</v>
      </c>
      <c r="AQ51" s="8">
        <v>5</v>
      </c>
      <c r="AR51" s="8">
        <v>5</v>
      </c>
      <c r="AS51" s="8">
        <v>5</v>
      </c>
      <c r="AT51" s="8">
        <v>5</v>
      </c>
      <c r="AU51" s="8">
        <v>5</v>
      </c>
      <c r="AV51" s="8">
        <v>5</v>
      </c>
      <c r="AW51" s="8">
        <v>5</v>
      </c>
      <c r="AX51" s="8">
        <v>5</v>
      </c>
      <c r="AY51" s="8">
        <v>5</v>
      </c>
      <c r="AZ51" s="8">
        <v>5</v>
      </c>
      <c r="BA51" s="8">
        <v>5</v>
      </c>
      <c r="BB51" s="8">
        <v>5</v>
      </c>
      <c r="BC51" s="8">
        <v>5</v>
      </c>
      <c r="BD51" s="8">
        <v>5</v>
      </c>
      <c r="BE51" s="8">
        <v>5</v>
      </c>
      <c r="BF51" s="8">
        <v>5</v>
      </c>
      <c r="BG51" s="8">
        <v>5</v>
      </c>
      <c r="BH51" s="8">
        <v>5</v>
      </c>
      <c r="BI51" s="8">
        <v>5</v>
      </c>
      <c r="BJ51" s="8">
        <v>5</v>
      </c>
      <c r="BK51" s="8">
        <v>5</v>
      </c>
      <c r="BL51" s="8">
        <v>5</v>
      </c>
      <c r="BM51" s="8">
        <v>5</v>
      </c>
      <c r="BN51" s="8">
        <v>5</v>
      </c>
      <c r="BO51" s="8">
        <v>5</v>
      </c>
      <c r="BP51" s="8">
        <v>5</v>
      </c>
      <c r="BQ51" s="8">
        <v>5</v>
      </c>
      <c r="BR51" s="8">
        <v>5</v>
      </c>
      <c r="BS51" s="8">
        <v>5</v>
      </c>
      <c r="BT51" s="8">
        <v>5</v>
      </c>
      <c r="BU51" s="8">
        <v>5</v>
      </c>
      <c r="BV51" s="8">
        <v>5</v>
      </c>
      <c r="BW51" s="8">
        <v>5</v>
      </c>
      <c r="BX51" s="8">
        <v>5</v>
      </c>
      <c r="BY51" s="8">
        <v>5</v>
      </c>
      <c r="BZ51" s="8">
        <v>5</v>
      </c>
      <c r="CA51" s="8">
        <v>5</v>
      </c>
      <c r="CB51" s="8">
        <v>4</v>
      </c>
      <c r="CC51" s="8"/>
    </row>
    <row r="52" spans="1:81" ht="12.75" customHeight="1">
      <c r="A52" s="12">
        <v>4</v>
      </c>
      <c r="B52" s="159" t="s">
        <v>5</v>
      </c>
      <c r="C52" s="160"/>
      <c r="D52" s="160"/>
      <c r="E52" s="160"/>
      <c r="F52" s="160"/>
      <c r="G52" s="161"/>
      <c r="H52" s="30">
        <f t="shared" si="1"/>
        <v>5</v>
      </c>
      <c r="I52" s="32"/>
      <c r="J52" s="46">
        <f t="shared" si="2"/>
        <v>1</v>
      </c>
      <c r="K52" s="47">
        <f t="shared" si="3"/>
        <v>1.6666666666666666E-2</v>
      </c>
      <c r="L52" s="9"/>
      <c r="M52" s="43" t="s">
        <v>54</v>
      </c>
      <c r="N52" s="12">
        <f>COUNTIF($V$52:$CC$52,N48)</f>
        <v>0</v>
      </c>
      <c r="O52" s="12">
        <f>COUNTIF($V$52:$CC$52,O48)</f>
        <v>0</v>
      </c>
      <c r="P52" s="12">
        <f>COUNTIF($V$52:$CC$52,P48)</f>
        <v>0</v>
      </c>
      <c r="Q52" s="12">
        <f>COUNTIF($V$52:$CC$52,Q48)</f>
        <v>0</v>
      </c>
      <c r="R52" s="12">
        <f>COUNTIF($V$52:$CC$52,R48)</f>
        <v>59</v>
      </c>
      <c r="S52" s="12">
        <f t="shared" si="4"/>
        <v>59</v>
      </c>
      <c r="T52" s="7"/>
      <c r="U52" s="43" t="s">
        <v>54</v>
      </c>
      <c r="V52" s="8">
        <v>5</v>
      </c>
      <c r="W52" s="8">
        <v>5</v>
      </c>
      <c r="X52" s="8">
        <v>5</v>
      </c>
      <c r="Y52" s="8">
        <v>5</v>
      </c>
      <c r="Z52" s="8">
        <v>5</v>
      </c>
      <c r="AA52" s="8">
        <v>5</v>
      </c>
      <c r="AB52" s="8">
        <v>5</v>
      </c>
      <c r="AC52" s="8">
        <v>5</v>
      </c>
      <c r="AD52" s="8">
        <v>5</v>
      </c>
      <c r="AE52" s="8">
        <v>5</v>
      </c>
      <c r="AF52" s="8">
        <v>5</v>
      </c>
      <c r="AG52" s="8">
        <v>5</v>
      </c>
      <c r="AH52" s="8">
        <v>5</v>
      </c>
      <c r="AI52" s="8">
        <v>5</v>
      </c>
      <c r="AJ52" s="8">
        <v>5</v>
      </c>
      <c r="AK52" s="8">
        <v>5</v>
      </c>
      <c r="AL52" s="8">
        <v>5</v>
      </c>
      <c r="AM52" s="8">
        <v>5</v>
      </c>
      <c r="AN52" s="8">
        <v>5</v>
      </c>
      <c r="AO52" s="8">
        <v>5</v>
      </c>
      <c r="AP52" s="8">
        <v>5</v>
      </c>
      <c r="AQ52" s="8">
        <v>5</v>
      </c>
      <c r="AR52" s="8">
        <v>5</v>
      </c>
      <c r="AS52" s="8">
        <v>5</v>
      </c>
      <c r="AT52" s="8">
        <v>5</v>
      </c>
      <c r="AU52" s="8">
        <v>5</v>
      </c>
      <c r="AV52" s="8">
        <v>5</v>
      </c>
      <c r="AW52" s="8">
        <v>5</v>
      </c>
      <c r="AX52" s="8">
        <v>5</v>
      </c>
      <c r="AY52" s="8">
        <v>5</v>
      </c>
      <c r="AZ52" s="8">
        <v>5</v>
      </c>
      <c r="BA52" s="8">
        <v>5</v>
      </c>
      <c r="BB52" s="8">
        <v>5</v>
      </c>
      <c r="BC52" s="8">
        <v>5</v>
      </c>
      <c r="BD52" s="8">
        <v>5</v>
      </c>
      <c r="BE52" s="8">
        <v>5</v>
      </c>
      <c r="BF52" s="8">
        <v>5</v>
      </c>
      <c r="BG52" s="8">
        <v>5</v>
      </c>
      <c r="BH52" s="8">
        <v>5</v>
      </c>
      <c r="BI52" s="8">
        <v>5</v>
      </c>
      <c r="BJ52" s="8">
        <v>5</v>
      </c>
      <c r="BK52" s="8">
        <v>5</v>
      </c>
      <c r="BL52" s="8">
        <v>5</v>
      </c>
      <c r="BM52" s="8">
        <v>5</v>
      </c>
      <c r="BN52" s="8">
        <v>5</v>
      </c>
      <c r="BO52" s="8">
        <v>5</v>
      </c>
      <c r="BP52" s="8">
        <v>5</v>
      </c>
      <c r="BQ52" s="8">
        <v>5</v>
      </c>
      <c r="BR52" s="8">
        <v>5</v>
      </c>
      <c r="BS52" s="8">
        <v>5</v>
      </c>
      <c r="BT52" s="8">
        <v>5</v>
      </c>
      <c r="BU52" s="8">
        <v>5</v>
      </c>
      <c r="BV52" s="8">
        <v>5</v>
      </c>
      <c r="BW52" s="8">
        <v>5</v>
      </c>
      <c r="BX52" s="8">
        <v>5</v>
      </c>
      <c r="BY52" s="8">
        <v>5</v>
      </c>
      <c r="BZ52" s="8">
        <v>5</v>
      </c>
      <c r="CA52" s="8">
        <v>5</v>
      </c>
      <c r="CB52" s="8">
        <v>5</v>
      </c>
      <c r="CC52" s="8"/>
    </row>
    <row r="53" spans="1:81" ht="12.75" customHeight="1">
      <c r="A53" s="12">
        <v>5</v>
      </c>
      <c r="B53" s="159" t="s">
        <v>6</v>
      </c>
      <c r="C53" s="160"/>
      <c r="D53" s="160"/>
      <c r="E53" s="160"/>
      <c r="F53" s="160"/>
      <c r="G53" s="161"/>
      <c r="H53" s="30">
        <f t="shared" si="1"/>
        <v>5</v>
      </c>
      <c r="I53" s="32"/>
      <c r="J53" s="46">
        <f t="shared" si="2"/>
        <v>1</v>
      </c>
      <c r="K53" s="47">
        <f t="shared" si="3"/>
        <v>1.6666666666666666E-2</v>
      </c>
      <c r="L53" s="9"/>
      <c r="M53" s="43" t="s">
        <v>55</v>
      </c>
      <c r="N53" s="12">
        <f>COUNTIF($V$53:$CC$53,N48)</f>
        <v>0</v>
      </c>
      <c r="O53" s="12">
        <f>COUNTIF($V$53:$CC$53,O48)</f>
        <v>0</v>
      </c>
      <c r="P53" s="12">
        <f>COUNTIF($V$53:$CC$53,P48)</f>
        <v>0</v>
      </c>
      <c r="Q53" s="12">
        <f>COUNTIF($V$53:$CC$53,Q48)</f>
        <v>0</v>
      </c>
      <c r="R53" s="12">
        <f>COUNTIF($V$53:$CC$53,R48)</f>
        <v>59</v>
      </c>
      <c r="S53" s="12">
        <f t="shared" si="4"/>
        <v>59</v>
      </c>
      <c r="T53" s="7"/>
      <c r="U53" s="43" t="s">
        <v>55</v>
      </c>
      <c r="V53" s="8">
        <v>5</v>
      </c>
      <c r="W53" s="8">
        <v>5</v>
      </c>
      <c r="X53" s="8">
        <v>5</v>
      </c>
      <c r="Y53" s="8">
        <v>5</v>
      </c>
      <c r="Z53" s="8">
        <v>5</v>
      </c>
      <c r="AA53" s="8">
        <v>5</v>
      </c>
      <c r="AB53" s="8">
        <v>5</v>
      </c>
      <c r="AC53" s="8">
        <v>5</v>
      </c>
      <c r="AD53" s="8">
        <v>5</v>
      </c>
      <c r="AE53" s="8">
        <v>5</v>
      </c>
      <c r="AF53" s="8">
        <v>5</v>
      </c>
      <c r="AG53" s="8">
        <v>5</v>
      </c>
      <c r="AH53" s="8">
        <v>5</v>
      </c>
      <c r="AI53" s="8">
        <v>5</v>
      </c>
      <c r="AJ53" s="8">
        <v>5</v>
      </c>
      <c r="AK53" s="8">
        <v>5</v>
      </c>
      <c r="AL53" s="8">
        <v>5</v>
      </c>
      <c r="AM53" s="8">
        <v>5</v>
      </c>
      <c r="AN53" s="8">
        <v>5</v>
      </c>
      <c r="AO53" s="8">
        <v>5</v>
      </c>
      <c r="AP53" s="8">
        <v>5</v>
      </c>
      <c r="AQ53" s="8">
        <v>5</v>
      </c>
      <c r="AR53" s="8">
        <v>5</v>
      </c>
      <c r="AS53" s="8">
        <v>5</v>
      </c>
      <c r="AT53" s="8">
        <v>5</v>
      </c>
      <c r="AU53" s="8">
        <v>5</v>
      </c>
      <c r="AV53" s="8">
        <v>5</v>
      </c>
      <c r="AW53" s="8">
        <v>5</v>
      </c>
      <c r="AX53" s="8">
        <v>5</v>
      </c>
      <c r="AY53" s="8">
        <v>5</v>
      </c>
      <c r="AZ53" s="8">
        <v>5</v>
      </c>
      <c r="BA53" s="8">
        <v>5</v>
      </c>
      <c r="BB53" s="8">
        <v>5</v>
      </c>
      <c r="BC53" s="8">
        <v>5</v>
      </c>
      <c r="BD53" s="8">
        <v>5</v>
      </c>
      <c r="BE53" s="8">
        <v>5</v>
      </c>
      <c r="BF53" s="8">
        <v>5</v>
      </c>
      <c r="BG53" s="8">
        <v>5</v>
      </c>
      <c r="BH53" s="8">
        <v>5</v>
      </c>
      <c r="BI53" s="8">
        <v>5</v>
      </c>
      <c r="BJ53" s="8">
        <v>5</v>
      </c>
      <c r="BK53" s="8">
        <v>5</v>
      </c>
      <c r="BL53" s="8">
        <v>5</v>
      </c>
      <c r="BM53" s="8">
        <v>5</v>
      </c>
      <c r="BN53" s="8">
        <v>5</v>
      </c>
      <c r="BO53" s="8">
        <v>5</v>
      </c>
      <c r="BP53" s="8">
        <v>5</v>
      </c>
      <c r="BQ53" s="8">
        <v>5</v>
      </c>
      <c r="BR53" s="8">
        <v>5</v>
      </c>
      <c r="BS53" s="8">
        <v>5</v>
      </c>
      <c r="BT53" s="8">
        <v>5</v>
      </c>
      <c r="BU53" s="8">
        <v>5</v>
      </c>
      <c r="BV53" s="8">
        <v>5</v>
      </c>
      <c r="BW53" s="8">
        <v>5</v>
      </c>
      <c r="BX53" s="8">
        <v>5</v>
      </c>
      <c r="BY53" s="8">
        <v>5</v>
      </c>
      <c r="BZ53" s="8">
        <v>5</v>
      </c>
      <c r="CA53" s="8">
        <v>5</v>
      </c>
      <c r="CB53" s="8">
        <v>5</v>
      </c>
      <c r="CC53" s="8"/>
    </row>
    <row r="54" spans="1:81" ht="12.75" customHeight="1">
      <c r="A54" s="12">
        <v>6</v>
      </c>
      <c r="B54" s="159" t="s">
        <v>7</v>
      </c>
      <c r="C54" s="160"/>
      <c r="D54" s="160"/>
      <c r="E54" s="160"/>
      <c r="F54" s="160"/>
      <c r="G54" s="161"/>
      <c r="H54" s="30">
        <f t="shared" si="1"/>
        <v>4.9830508474576272</v>
      </c>
      <c r="I54" s="32"/>
      <c r="J54" s="46">
        <f t="shared" si="2"/>
        <v>1</v>
      </c>
      <c r="K54" s="47">
        <f t="shared" si="3"/>
        <v>1.6666666666666666E-2</v>
      </c>
      <c r="L54" s="9"/>
      <c r="M54" s="43" t="s">
        <v>56</v>
      </c>
      <c r="N54" s="12">
        <f>COUNTIF($V$54:$CC$54,N48)</f>
        <v>0</v>
      </c>
      <c r="O54" s="12">
        <f>COUNTIF($V$54:$CC$54,O48)</f>
        <v>0</v>
      </c>
      <c r="P54" s="12">
        <f>COUNTIF($V$54:$CC$54,P48)</f>
        <v>0</v>
      </c>
      <c r="Q54" s="12">
        <f>COUNTIF($V$54:$CC$54,Q48)</f>
        <v>1</v>
      </c>
      <c r="R54" s="12">
        <f>COUNTIF($V$54:$CC$54,R48)</f>
        <v>58</v>
      </c>
      <c r="S54" s="12">
        <f t="shared" si="4"/>
        <v>59</v>
      </c>
      <c r="T54" s="7"/>
      <c r="U54" s="43" t="s">
        <v>56</v>
      </c>
      <c r="V54" s="8">
        <v>5</v>
      </c>
      <c r="W54" s="8">
        <v>5</v>
      </c>
      <c r="X54" s="8">
        <v>5</v>
      </c>
      <c r="Y54" s="8">
        <v>5</v>
      </c>
      <c r="Z54" s="8">
        <v>5</v>
      </c>
      <c r="AA54" s="8">
        <v>5</v>
      </c>
      <c r="AB54" s="8">
        <v>5</v>
      </c>
      <c r="AC54" s="8">
        <v>5</v>
      </c>
      <c r="AD54" s="8">
        <v>5</v>
      </c>
      <c r="AE54" s="8">
        <v>5</v>
      </c>
      <c r="AF54" s="8">
        <v>5</v>
      </c>
      <c r="AG54" s="8">
        <v>5</v>
      </c>
      <c r="AH54" s="8">
        <v>5</v>
      </c>
      <c r="AI54" s="8">
        <v>5</v>
      </c>
      <c r="AJ54" s="8">
        <v>5</v>
      </c>
      <c r="AK54" s="8">
        <v>5</v>
      </c>
      <c r="AL54" s="8">
        <v>5</v>
      </c>
      <c r="AM54" s="8">
        <v>5</v>
      </c>
      <c r="AN54" s="8">
        <v>5</v>
      </c>
      <c r="AO54" s="8">
        <v>5</v>
      </c>
      <c r="AP54" s="8">
        <v>5</v>
      </c>
      <c r="AQ54" s="8">
        <v>5</v>
      </c>
      <c r="AR54" s="8">
        <v>5</v>
      </c>
      <c r="AS54" s="8">
        <v>5</v>
      </c>
      <c r="AT54" s="8">
        <v>5</v>
      </c>
      <c r="AU54" s="8">
        <v>5</v>
      </c>
      <c r="AV54" s="8">
        <v>5</v>
      </c>
      <c r="AW54" s="8">
        <v>5</v>
      </c>
      <c r="AX54" s="8">
        <v>5</v>
      </c>
      <c r="AY54" s="8">
        <v>5</v>
      </c>
      <c r="AZ54" s="8">
        <v>5</v>
      </c>
      <c r="BA54" s="8">
        <v>5</v>
      </c>
      <c r="BB54" s="8">
        <v>5</v>
      </c>
      <c r="BC54" s="8">
        <v>5</v>
      </c>
      <c r="BD54" s="8">
        <v>5</v>
      </c>
      <c r="BE54" s="8">
        <v>5</v>
      </c>
      <c r="BF54" s="8">
        <v>5</v>
      </c>
      <c r="BG54" s="8">
        <v>5</v>
      </c>
      <c r="BH54" s="8">
        <v>5</v>
      </c>
      <c r="BI54" s="8">
        <v>5</v>
      </c>
      <c r="BJ54" s="8">
        <v>5</v>
      </c>
      <c r="BK54" s="8">
        <v>5</v>
      </c>
      <c r="BL54" s="8">
        <v>5</v>
      </c>
      <c r="BM54" s="8">
        <v>5</v>
      </c>
      <c r="BN54" s="8">
        <v>5</v>
      </c>
      <c r="BO54" s="8">
        <v>5</v>
      </c>
      <c r="BP54" s="8">
        <v>5</v>
      </c>
      <c r="BQ54" s="8">
        <v>5</v>
      </c>
      <c r="BR54" s="8">
        <v>5</v>
      </c>
      <c r="BS54" s="8">
        <v>5</v>
      </c>
      <c r="BT54" s="8">
        <v>5</v>
      </c>
      <c r="BU54" s="8">
        <v>5</v>
      </c>
      <c r="BV54" s="8">
        <v>5</v>
      </c>
      <c r="BW54" s="8">
        <v>5</v>
      </c>
      <c r="BX54" s="8">
        <v>5</v>
      </c>
      <c r="BY54" s="8">
        <v>5</v>
      </c>
      <c r="BZ54" s="8">
        <v>5</v>
      </c>
      <c r="CA54" s="8">
        <v>5</v>
      </c>
      <c r="CB54" s="8">
        <v>4</v>
      </c>
      <c r="CC54" s="8"/>
    </row>
    <row r="55" spans="1:81" ht="30" customHeight="1">
      <c r="A55" s="12">
        <v>7</v>
      </c>
      <c r="B55" s="159" t="s">
        <v>8</v>
      </c>
      <c r="C55" s="160"/>
      <c r="D55" s="160"/>
      <c r="E55" s="160"/>
      <c r="F55" s="160"/>
      <c r="G55" s="161"/>
      <c r="H55" s="30">
        <f t="shared" si="1"/>
        <v>5</v>
      </c>
      <c r="I55" s="32"/>
      <c r="J55" s="46">
        <f t="shared" si="2"/>
        <v>1</v>
      </c>
      <c r="K55" s="47">
        <f t="shared" si="3"/>
        <v>1.6666666666666666E-2</v>
      </c>
      <c r="L55" s="9"/>
      <c r="M55" s="44" t="s">
        <v>57</v>
      </c>
      <c r="N55" s="12">
        <f>COUNTIF($V$55:$CC$55,N48)</f>
        <v>0</v>
      </c>
      <c r="O55" s="12">
        <f>COUNTIF($V$55:$CC$55,O48)</f>
        <v>0</v>
      </c>
      <c r="P55" s="12">
        <f>COUNTIF($V$55:$CC$55,P48)</f>
        <v>0</v>
      </c>
      <c r="Q55" s="12">
        <f>COUNTIF($V$55:$CC$55,Q48)</f>
        <v>0</v>
      </c>
      <c r="R55" s="12">
        <f>COUNTIF($V$55:$CC$55,R48)</f>
        <v>59</v>
      </c>
      <c r="S55" s="12">
        <f t="shared" si="4"/>
        <v>59</v>
      </c>
      <c r="T55" s="7"/>
      <c r="U55" s="44" t="s">
        <v>57</v>
      </c>
      <c r="V55" s="8">
        <v>5</v>
      </c>
      <c r="W55" s="8">
        <v>5</v>
      </c>
      <c r="X55" s="8">
        <v>5</v>
      </c>
      <c r="Y55" s="8">
        <v>5</v>
      </c>
      <c r="Z55" s="8">
        <v>5</v>
      </c>
      <c r="AA55" s="8">
        <v>5</v>
      </c>
      <c r="AB55" s="8">
        <v>5</v>
      </c>
      <c r="AC55" s="8">
        <v>5</v>
      </c>
      <c r="AD55" s="8">
        <v>5</v>
      </c>
      <c r="AE55" s="8">
        <v>5</v>
      </c>
      <c r="AF55" s="8">
        <v>5</v>
      </c>
      <c r="AG55" s="8">
        <v>5</v>
      </c>
      <c r="AH55" s="8">
        <v>5</v>
      </c>
      <c r="AI55" s="8">
        <v>5</v>
      </c>
      <c r="AJ55" s="8">
        <v>5</v>
      </c>
      <c r="AK55" s="8">
        <v>5</v>
      </c>
      <c r="AL55" s="8">
        <v>5</v>
      </c>
      <c r="AM55" s="8">
        <v>5</v>
      </c>
      <c r="AN55" s="8">
        <v>5</v>
      </c>
      <c r="AO55" s="8">
        <v>5</v>
      </c>
      <c r="AP55" s="8">
        <v>5</v>
      </c>
      <c r="AQ55" s="8">
        <v>5</v>
      </c>
      <c r="AR55" s="8">
        <v>5</v>
      </c>
      <c r="AS55" s="8">
        <v>5</v>
      </c>
      <c r="AT55" s="8">
        <v>5</v>
      </c>
      <c r="AU55" s="8">
        <v>5</v>
      </c>
      <c r="AV55" s="8">
        <v>5</v>
      </c>
      <c r="AW55" s="8">
        <v>5</v>
      </c>
      <c r="AX55" s="8">
        <v>5</v>
      </c>
      <c r="AY55" s="8">
        <v>5</v>
      </c>
      <c r="AZ55" s="8">
        <v>5</v>
      </c>
      <c r="BA55" s="8">
        <v>5</v>
      </c>
      <c r="BB55" s="8">
        <v>5</v>
      </c>
      <c r="BC55" s="8">
        <v>5</v>
      </c>
      <c r="BD55" s="8">
        <v>5</v>
      </c>
      <c r="BE55" s="8">
        <v>5</v>
      </c>
      <c r="BF55" s="8">
        <v>5</v>
      </c>
      <c r="BG55" s="8">
        <v>5</v>
      </c>
      <c r="BH55" s="8">
        <v>5</v>
      </c>
      <c r="BI55" s="8">
        <v>5</v>
      </c>
      <c r="BJ55" s="8">
        <v>5</v>
      </c>
      <c r="BK55" s="8">
        <v>5</v>
      </c>
      <c r="BL55" s="8">
        <v>5</v>
      </c>
      <c r="BM55" s="8">
        <v>5</v>
      </c>
      <c r="BN55" s="8">
        <v>5</v>
      </c>
      <c r="BO55" s="8">
        <v>5</v>
      </c>
      <c r="BP55" s="8">
        <v>5</v>
      </c>
      <c r="BQ55" s="8">
        <v>5</v>
      </c>
      <c r="BR55" s="8">
        <v>5</v>
      </c>
      <c r="BS55" s="8">
        <v>5</v>
      </c>
      <c r="BT55" s="8">
        <v>5</v>
      </c>
      <c r="BU55" s="8">
        <v>5</v>
      </c>
      <c r="BV55" s="8">
        <v>5</v>
      </c>
      <c r="BW55" s="8">
        <v>5</v>
      </c>
      <c r="BX55" s="8">
        <v>5</v>
      </c>
      <c r="BY55" s="8">
        <v>5</v>
      </c>
      <c r="BZ55" s="8">
        <v>5</v>
      </c>
      <c r="CA55" s="8">
        <v>5</v>
      </c>
      <c r="CB55" s="8">
        <v>5</v>
      </c>
      <c r="CC55" s="8"/>
    </row>
    <row r="56" spans="1:81" ht="30" customHeight="1">
      <c r="A56" s="12">
        <v>8</v>
      </c>
      <c r="B56" s="159" t="s">
        <v>9</v>
      </c>
      <c r="C56" s="160"/>
      <c r="D56" s="160"/>
      <c r="E56" s="160"/>
      <c r="F56" s="160"/>
      <c r="G56" s="161"/>
      <c r="H56" s="30">
        <f t="shared" si="1"/>
        <v>5</v>
      </c>
      <c r="I56" s="32"/>
      <c r="J56" s="46">
        <f t="shared" si="2"/>
        <v>1</v>
      </c>
      <c r="K56" s="47">
        <f t="shared" si="3"/>
        <v>1.6666666666666666E-2</v>
      </c>
      <c r="L56" s="9"/>
      <c r="M56" s="44" t="s">
        <v>58</v>
      </c>
      <c r="N56" s="12">
        <f>COUNTIF($V$56:$CC$56,N48)</f>
        <v>0</v>
      </c>
      <c r="O56" s="12">
        <f>COUNTIF($V$56:$CC$56,O48)</f>
        <v>0</v>
      </c>
      <c r="P56" s="12">
        <f>COUNTIF($V$56:$CC$56,P48)</f>
        <v>0</v>
      </c>
      <c r="Q56" s="12">
        <f>COUNTIF($V$56:$CC$56,Q48)</f>
        <v>0</v>
      </c>
      <c r="R56" s="12">
        <f>COUNTIF($V$56:$CC$56,R48)</f>
        <v>59</v>
      </c>
      <c r="S56" s="12">
        <f t="shared" si="4"/>
        <v>59</v>
      </c>
      <c r="T56" s="7"/>
      <c r="U56" s="44" t="s">
        <v>58</v>
      </c>
      <c r="V56" s="8">
        <v>5</v>
      </c>
      <c r="W56" s="8">
        <v>5</v>
      </c>
      <c r="X56" s="8">
        <v>5</v>
      </c>
      <c r="Y56" s="8">
        <v>5</v>
      </c>
      <c r="Z56" s="8">
        <v>5</v>
      </c>
      <c r="AA56" s="8">
        <v>5</v>
      </c>
      <c r="AB56" s="8">
        <v>5</v>
      </c>
      <c r="AC56" s="8">
        <v>5</v>
      </c>
      <c r="AD56" s="8">
        <v>5</v>
      </c>
      <c r="AE56" s="8">
        <v>5</v>
      </c>
      <c r="AF56" s="8">
        <v>5</v>
      </c>
      <c r="AG56" s="8">
        <v>5</v>
      </c>
      <c r="AH56" s="8">
        <v>5</v>
      </c>
      <c r="AI56" s="8">
        <v>5</v>
      </c>
      <c r="AJ56" s="8">
        <v>5</v>
      </c>
      <c r="AK56" s="8">
        <v>5</v>
      </c>
      <c r="AL56" s="8">
        <v>5</v>
      </c>
      <c r="AM56" s="8">
        <v>5</v>
      </c>
      <c r="AN56" s="8">
        <v>5</v>
      </c>
      <c r="AO56" s="8">
        <v>5</v>
      </c>
      <c r="AP56" s="8">
        <v>5</v>
      </c>
      <c r="AQ56" s="8">
        <v>5</v>
      </c>
      <c r="AR56" s="8">
        <v>5</v>
      </c>
      <c r="AS56" s="8">
        <v>5</v>
      </c>
      <c r="AT56" s="8">
        <v>5</v>
      </c>
      <c r="AU56" s="8">
        <v>5</v>
      </c>
      <c r="AV56" s="8">
        <v>5</v>
      </c>
      <c r="AW56" s="8">
        <v>5</v>
      </c>
      <c r="AX56" s="8">
        <v>5</v>
      </c>
      <c r="AY56" s="8">
        <v>5</v>
      </c>
      <c r="AZ56" s="8">
        <v>5</v>
      </c>
      <c r="BA56" s="8">
        <v>5</v>
      </c>
      <c r="BB56" s="8">
        <v>5</v>
      </c>
      <c r="BC56" s="8">
        <v>5</v>
      </c>
      <c r="BD56" s="8">
        <v>5</v>
      </c>
      <c r="BE56" s="8">
        <v>5</v>
      </c>
      <c r="BF56" s="8">
        <v>5</v>
      </c>
      <c r="BG56" s="8">
        <v>5</v>
      </c>
      <c r="BH56" s="8">
        <v>5</v>
      </c>
      <c r="BI56" s="8">
        <v>5</v>
      </c>
      <c r="BJ56" s="8">
        <v>5</v>
      </c>
      <c r="BK56" s="8">
        <v>5</v>
      </c>
      <c r="BL56" s="8">
        <v>5</v>
      </c>
      <c r="BM56" s="8">
        <v>5</v>
      </c>
      <c r="BN56" s="8">
        <v>5</v>
      </c>
      <c r="BO56" s="8">
        <v>5</v>
      </c>
      <c r="BP56" s="8">
        <v>5</v>
      </c>
      <c r="BQ56" s="8">
        <v>5</v>
      </c>
      <c r="BR56" s="8">
        <v>5</v>
      </c>
      <c r="BS56" s="8">
        <v>5</v>
      </c>
      <c r="BT56" s="8">
        <v>5</v>
      </c>
      <c r="BU56" s="8">
        <v>5</v>
      </c>
      <c r="BV56" s="8">
        <v>5</v>
      </c>
      <c r="BW56" s="8">
        <v>5</v>
      </c>
      <c r="BX56" s="8">
        <v>5</v>
      </c>
      <c r="BY56" s="8">
        <v>5</v>
      </c>
      <c r="BZ56" s="8">
        <v>5</v>
      </c>
      <c r="CA56" s="8">
        <v>5</v>
      </c>
      <c r="CB56" s="8">
        <v>5</v>
      </c>
      <c r="CC56" s="8"/>
    </row>
    <row r="57" spans="1:81" ht="27" customHeight="1">
      <c r="A57" s="12">
        <v>9</v>
      </c>
      <c r="B57" s="159" t="s">
        <v>43</v>
      </c>
      <c r="C57" s="160"/>
      <c r="D57" s="160"/>
      <c r="E57" s="160"/>
      <c r="F57" s="160"/>
      <c r="G57" s="161"/>
      <c r="H57" s="30">
        <f t="shared" si="1"/>
        <v>4.9830508474576272</v>
      </c>
      <c r="I57" s="32"/>
      <c r="J57" s="46">
        <f t="shared" si="2"/>
        <v>1</v>
      </c>
      <c r="K57" s="47">
        <f>J57/(J57+S57)</f>
        <v>1.6666666666666666E-2</v>
      </c>
      <c r="L57" s="9"/>
      <c r="M57" s="44" t="s">
        <v>59</v>
      </c>
      <c r="N57" s="12">
        <f>COUNTIF($V$57:$CC$57,N48)</f>
        <v>0</v>
      </c>
      <c r="O57" s="12">
        <f>COUNTIF($V$57:$CC$57,O48)</f>
        <v>0</v>
      </c>
      <c r="P57" s="12">
        <f>COUNTIF($V$57:$CC$57,P48)</f>
        <v>0</v>
      </c>
      <c r="Q57" s="12">
        <f>COUNTIF($V$57:$CC$57,Q48)</f>
        <v>1</v>
      </c>
      <c r="R57" s="12">
        <f>COUNTIF($V$57:$CC$57,R48)</f>
        <v>58</v>
      </c>
      <c r="S57" s="12">
        <f t="shared" si="4"/>
        <v>59</v>
      </c>
      <c r="T57" s="7"/>
      <c r="U57" s="44" t="s">
        <v>59</v>
      </c>
      <c r="V57" s="8">
        <v>5</v>
      </c>
      <c r="W57" s="8">
        <v>5</v>
      </c>
      <c r="X57" s="8">
        <v>5</v>
      </c>
      <c r="Y57" s="8">
        <v>5</v>
      </c>
      <c r="Z57" s="8">
        <v>5</v>
      </c>
      <c r="AA57" s="8">
        <v>5</v>
      </c>
      <c r="AB57" s="8">
        <v>5</v>
      </c>
      <c r="AC57" s="8">
        <v>5</v>
      </c>
      <c r="AD57" s="8">
        <v>5</v>
      </c>
      <c r="AE57" s="8">
        <v>5</v>
      </c>
      <c r="AF57" s="8">
        <v>5</v>
      </c>
      <c r="AG57" s="8">
        <v>5</v>
      </c>
      <c r="AH57" s="8">
        <v>5</v>
      </c>
      <c r="AI57" s="8">
        <v>5</v>
      </c>
      <c r="AJ57" s="8">
        <v>5</v>
      </c>
      <c r="AK57" s="8">
        <v>5</v>
      </c>
      <c r="AL57" s="8">
        <v>5</v>
      </c>
      <c r="AM57" s="8">
        <v>5</v>
      </c>
      <c r="AN57" s="8">
        <v>5</v>
      </c>
      <c r="AO57" s="8">
        <v>5</v>
      </c>
      <c r="AP57" s="8">
        <v>5</v>
      </c>
      <c r="AQ57" s="8">
        <v>5</v>
      </c>
      <c r="AR57" s="8">
        <v>5</v>
      </c>
      <c r="AS57" s="8">
        <v>5</v>
      </c>
      <c r="AT57" s="8">
        <v>5</v>
      </c>
      <c r="AU57" s="8">
        <v>5</v>
      </c>
      <c r="AV57" s="8">
        <v>5</v>
      </c>
      <c r="AW57" s="8">
        <v>5</v>
      </c>
      <c r="AX57" s="8">
        <v>5</v>
      </c>
      <c r="AY57" s="8">
        <v>5</v>
      </c>
      <c r="AZ57" s="8">
        <v>5</v>
      </c>
      <c r="BA57" s="8">
        <v>5</v>
      </c>
      <c r="BB57" s="8">
        <v>5</v>
      </c>
      <c r="BC57" s="8">
        <v>5</v>
      </c>
      <c r="BD57" s="8">
        <v>5</v>
      </c>
      <c r="BE57" s="8">
        <v>5</v>
      </c>
      <c r="BF57" s="8">
        <v>5</v>
      </c>
      <c r="BG57" s="8">
        <v>5</v>
      </c>
      <c r="BH57" s="8">
        <v>5</v>
      </c>
      <c r="BI57" s="8">
        <v>5</v>
      </c>
      <c r="BJ57" s="8">
        <v>5</v>
      </c>
      <c r="BK57" s="8">
        <v>5</v>
      </c>
      <c r="BL57" s="8">
        <v>5</v>
      </c>
      <c r="BM57" s="8">
        <v>5</v>
      </c>
      <c r="BN57" s="8">
        <v>5</v>
      </c>
      <c r="BO57" s="8">
        <v>5</v>
      </c>
      <c r="BP57" s="8">
        <v>5</v>
      </c>
      <c r="BQ57" s="8">
        <v>5</v>
      </c>
      <c r="BR57" s="8">
        <v>5</v>
      </c>
      <c r="BS57" s="8">
        <v>5</v>
      </c>
      <c r="BT57" s="8">
        <v>5</v>
      </c>
      <c r="BU57" s="8">
        <v>5</v>
      </c>
      <c r="BV57" s="8">
        <v>5</v>
      </c>
      <c r="BW57" s="8">
        <v>5</v>
      </c>
      <c r="BX57" s="8">
        <v>5</v>
      </c>
      <c r="BY57" s="8">
        <v>5</v>
      </c>
      <c r="BZ57" s="8">
        <v>5</v>
      </c>
      <c r="CA57" s="8">
        <v>5</v>
      </c>
      <c r="CB57" s="8">
        <v>4</v>
      </c>
      <c r="CC57" s="8"/>
    </row>
    <row r="58" spans="1:81" ht="27.75" customHeight="1">
      <c r="A58" s="165" t="s">
        <v>12</v>
      </c>
      <c r="B58" s="166"/>
      <c r="C58" s="166"/>
      <c r="D58" s="166"/>
      <c r="E58" s="166"/>
      <c r="F58" s="166"/>
      <c r="G58" s="167"/>
      <c r="H58" s="83">
        <f>AVERAGE(H49:H57)</f>
        <v>4.9924670433145009</v>
      </c>
      <c r="I58" s="49"/>
      <c r="J58" s="164" t="s">
        <v>68</v>
      </c>
      <c r="K58" s="164"/>
      <c r="L58" s="50">
        <f>SUM(J49:J57)</f>
        <v>9</v>
      </c>
      <c r="M58" s="7"/>
      <c r="N58" s="7"/>
      <c r="O58" s="7"/>
      <c r="P58" s="7"/>
      <c r="Q58" s="7"/>
      <c r="R58" s="7"/>
      <c r="S58" s="7"/>
      <c r="T58" s="7"/>
    </row>
    <row r="61" spans="1:81">
      <c r="B61" s="15" t="s">
        <v>145</v>
      </c>
      <c r="F61" s="26"/>
      <c r="G61" s="26"/>
      <c r="H61" s="27"/>
      <c r="I61" s="89"/>
      <c r="J61" s="89"/>
      <c r="K61" s="89"/>
    </row>
    <row r="62" spans="1:81">
      <c r="B62" s="15" t="s">
        <v>146</v>
      </c>
    </row>
    <row r="63" spans="1:81">
      <c r="B63" s="15" t="s">
        <v>147</v>
      </c>
      <c r="D63" t="s">
        <v>154</v>
      </c>
    </row>
    <row r="66" spans="9:9">
      <c r="I66" s="27"/>
    </row>
    <row r="67" spans="9:9">
      <c r="I67" s="27"/>
    </row>
    <row r="68" spans="9:9">
      <c r="I68" s="27"/>
    </row>
    <row r="151" spans="21:21" ht="13.5" thickBot="1"/>
    <row r="152" spans="21:21" ht="13.5" thickBot="1">
      <c r="U152" s="4" t="e">
        <f>SUM(#REF!)</f>
        <v>#REF!</v>
      </c>
    </row>
  </sheetData>
  <mergeCells count="70">
    <mergeCell ref="A37:H37"/>
    <mergeCell ref="A39:H39"/>
    <mergeCell ref="A40:H40"/>
    <mergeCell ref="A42:G42"/>
    <mergeCell ref="A43:G43"/>
    <mergeCell ref="V10:CC10"/>
    <mergeCell ref="A4:H4"/>
    <mergeCell ref="A6:H6"/>
    <mergeCell ref="A7:H7"/>
    <mergeCell ref="A9:G9"/>
    <mergeCell ref="A10:G10"/>
    <mergeCell ref="V13:CC13"/>
    <mergeCell ref="A14:H14"/>
    <mergeCell ref="N14:P14"/>
    <mergeCell ref="M15:M16"/>
    <mergeCell ref="N15:P15"/>
    <mergeCell ref="R15:R16"/>
    <mergeCell ref="T15:T16"/>
    <mergeCell ref="F16:H16"/>
    <mergeCell ref="N16:P16"/>
    <mergeCell ref="T23:T24"/>
    <mergeCell ref="N24:P24"/>
    <mergeCell ref="M17:R17"/>
    <mergeCell ref="M18:M21"/>
    <mergeCell ref="N18:P18"/>
    <mergeCell ref="R18:R21"/>
    <mergeCell ref="T18:T21"/>
    <mergeCell ref="N19:P19"/>
    <mergeCell ref="N20:P20"/>
    <mergeCell ref="N21:P21"/>
    <mergeCell ref="B22:D22"/>
    <mergeCell ref="M22:R22"/>
    <mergeCell ref="M23:M24"/>
    <mergeCell ref="N23:P23"/>
    <mergeCell ref="R23:R24"/>
    <mergeCell ref="M25:R25"/>
    <mergeCell ref="M26:M30"/>
    <mergeCell ref="N26:P26"/>
    <mergeCell ref="R26:R30"/>
    <mergeCell ref="T26:T30"/>
    <mergeCell ref="N27:P27"/>
    <mergeCell ref="N28:P28"/>
    <mergeCell ref="N29:P29"/>
    <mergeCell ref="N30:P30"/>
    <mergeCell ref="M31:M34"/>
    <mergeCell ref="N31:P31"/>
    <mergeCell ref="R31:R34"/>
    <mergeCell ref="T31:T34"/>
    <mergeCell ref="N32:P32"/>
    <mergeCell ref="N33:P33"/>
    <mergeCell ref="N34:P34"/>
    <mergeCell ref="B52:G52"/>
    <mergeCell ref="B45:D45"/>
    <mergeCell ref="A47:A48"/>
    <mergeCell ref="B47:G48"/>
    <mergeCell ref="H47:H48"/>
    <mergeCell ref="S47:S48"/>
    <mergeCell ref="V47:CC47"/>
    <mergeCell ref="B49:G49"/>
    <mergeCell ref="B50:G50"/>
    <mergeCell ref="B51:G51"/>
    <mergeCell ref="J47:K47"/>
    <mergeCell ref="N47:R47"/>
    <mergeCell ref="J58:K58"/>
    <mergeCell ref="B53:G53"/>
    <mergeCell ref="B54:G54"/>
    <mergeCell ref="B55:G55"/>
    <mergeCell ref="B56:G56"/>
    <mergeCell ref="B57:G57"/>
    <mergeCell ref="A58:G58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САРАДНИКА
НА ВИСОКОЈ ШКОЛИ СТРУКОВНИХ СТУДИЈА ЗА ВАСПИТАЧЕ У ШАПЦУ 
</oddHeader>
  </headerFooter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C149"/>
  <sheetViews>
    <sheetView topLeftCell="J10" workbookViewId="0">
      <selection activeCell="V19" sqref="V19:CC20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4.85546875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81" width="2.7109375" customWidth="1"/>
  </cols>
  <sheetData>
    <row r="1" spans="1:81">
      <c r="A1" s="29"/>
      <c r="B1" s="29"/>
      <c r="C1" s="29"/>
      <c r="D1" s="29"/>
      <c r="E1" s="29"/>
      <c r="F1" s="29"/>
      <c r="G1" s="29"/>
      <c r="H1" s="29"/>
      <c r="I1" s="29"/>
      <c r="J1" s="29"/>
      <c r="K1" s="3"/>
      <c r="L1" s="3"/>
      <c r="M1" s="3"/>
      <c r="N1" s="3"/>
      <c r="O1" s="3"/>
      <c r="P1" s="3"/>
      <c r="Q1" s="3"/>
      <c r="R1" s="3"/>
      <c r="S1" s="3"/>
      <c r="T1" s="3"/>
    </row>
    <row r="2" spans="1:81">
      <c r="A2" s="29"/>
      <c r="B2" s="29"/>
      <c r="C2" s="29"/>
      <c r="D2" s="29"/>
      <c r="E2" s="29"/>
      <c r="F2" s="29"/>
      <c r="G2" s="29"/>
      <c r="H2" s="29"/>
      <c r="I2" s="29"/>
      <c r="J2" s="29"/>
      <c r="K2" s="3"/>
      <c r="L2" s="3"/>
      <c r="M2" s="3"/>
      <c r="N2" s="3"/>
      <c r="O2" s="3"/>
      <c r="P2" s="3"/>
      <c r="Q2" s="3"/>
      <c r="R2" s="3"/>
      <c r="S2" s="3"/>
      <c r="T2" s="3"/>
    </row>
    <row r="4" spans="1:81">
      <c r="A4" s="26" t="s">
        <v>114</v>
      </c>
      <c r="B4" s="26"/>
      <c r="C4" s="26"/>
      <c r="D4" s="26"/>
      <c r="E4" s="26"/>
      <c r="F4" s="27"/>
      <c r="G4" s="27"/>
      <c r="H4" s="27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1:81" ht="18" customHeight="1">
      <c r="A5" s="27"/>
      <c r="B5" s="27"/>
      <c r="C5" s="27"/>
      <c r="D5" s="27"/>
      <c r="E5" s="27"/>
      <c r="F5" s="27"/>
      <c r="G5" s="27"/>
      <c r="H5" s="27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1:81" ht="15.75" customHeight="1">
      <c r="A6" s="199" t="s">
        <v>72</v>
      </c>
      <c r="B6" s="199"/>
      <c r="C6" s="199"/>
      <c r="D6" s="199"/>
      <c r="E6" s="199"/>
      <c r="F6" s="199"/>
      <c r="G6" s="199"/>
      <c r="H6" s="199"/>
      <c r="I6" s="14"/>
      <c r="J6" s="14"/>
      <c r="K6" s="14"/>
    </row>
    <row r="7" spans="1:81">
      <c r="A7" s="199" t="s">
        <v>76</v>
      </c>
      <c r="B7" s="199"/>
      <c r="C7" s="199"/>
      <c r="D7" s="199"/>
      <c r="E7" s="199"/>
      <c r="F7" s="199"/>
      <c r="G7" s="199"/>
      <c r="H7" s="199"/>
      <c r="I7" s="14"/>
    </row>
    <row r="8" spans="1:81">
      <c r="A8" s="14"/>
      <c r="B8" s="2"/>
      <c r="C8" s="2"/>
      <c r="D8" s="2"/>
      <c r="E8" s="2"/>
      <c r="F8" s="2"/>
      <c r="G8" s="2"/>
    </row>
    <row r="9" spans="1:81">
      <c r="A9" s="156" t="s">
        <v>13</v>
      </c>
      <c r="B9" s="156"/>
      <c r="C9" s="156"/>
      <c r="D9" s="156"/>
      <c r="E9" s="156"/>
      <c r="F9" s="156"/>
      <c r="G9" s="200"/>
      <c r="H9" s="103">
        <v>60</v>
      </c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34" t="s">
        <v>44</v>
      </c>
    </row>
    <row r="10" spans="1:81">
      <c r="A10" s="149" t="s">
        <v>39</v>
      </c>
      <c r="B10" s="149"/>
      <c r="C10" s="149"/>
      <c r="D10" s="149"/>
      <c r="E10" s="149"/>
      <c r="F10" s="149"/>
      <c r="G10" s="172"/>
      <c r="H10" s="134" t="s">
        <v>155</v>
      </c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V10" s="193" t="s">
        <v>16</v>
      </c>
      <c r="W10" s="193"/>
      <c r="X10" s="193"/>
      <c r="Y10" s="193"/>
      <c r="Z10" s="193"/>
      <c r="AA10" s="193"/>
      <c r="AB10" s="193"/>
      <c r="AC10" s="193"/>
      <c r="AD10" s="193"/>
      <c r="AE10" s="193"/>
      <c r="AF10" s="193"/>
      <c r="AG10" s="193"/>
      <c r="AH10" s="193"/>
      <c r="AI10" s="193"/>
      <c r="AJ10" s="193"/>
      <c r="AK10" s="193"/>
      <c r="AL10" s="193"/>
      <c r="AM10" s="193"/>
      <c r="AN10" s="193"/>
      <c r="AO10" s="193"/>
      <c r="AP10" s="193"/>
      <c r="AQ10" s="193"/>
      <c r="AR10" s="193"/>
      <c r="AS10" s="193"/>
      <c r="AT10" s="193"/>
      <c r="AU10" s="193"/>
      <c r="AV10" s="193"/>
      <c r="AW10" s="193"/>
      <c r="AX10" s="193"/>
      <c r="AY10" s="193"/>
      <c r="AZ10" s="193"/>
      <c r="BA10" s="193"/>
      <c r="BB10" s="193"/>
      <c r="BC10" s="193"/>
      <c r="BD10" s="193"/>
      <c r="BE10" s="193"/>
      <c r="BF10" s="193"/>
      <c r="BG10" s="193"/>
      <c r="BH10" s="193"/>
      <c r="BI10" s="193"/>
      <c r="BJ10" s="193"/>
      <c r="BK10" s="193"/>
      <c r="BL10" s="193"/>
      <c r="BM10" s="193"/>
      <c r="BN10" s="193"/>
      <c r="BO10" s="193"/>
      <c r="BP10" s="193"/>
      <c r="BQ10" s="193"/>
      <c r="BR10" s="193"/>
      <c r="BS10" s="193"/>
      <c r="BT10" s="193"/>
      <c r="BU10" s="193"/>
      <c r="BV10" s="193"/>
      <c r="BW10" s="193"/>
      <c r="BX10" s="193"/>
      <c r="BY10" s="193"/>
      <c r="BZ10" s="193"/>
      <c r="CA10" s="193"/>
      <c r="CB10" s="193"/>
      <c r="CC10" s="193"/>
    </row>
    <row r="11" spans="1:81">
      <c r="A11" s="28"/>
      <c r="B11" s="28"/>
      <c r="C11" s="28"/>
      <c r="D11" s="28"/>
      <c r="E11" s="28"/>
      <c r="F11" s="28"/>
      <c r="G11" s="51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3"/>
      <c r="BW11" s="23"/>
      <c r="BX11" s="23"/>
      <c r="BY11" s="23"/>
      <c r="BZ11" s="23"/>
      <c r="CA11" s="23"/>
      <c r="CB11" s="23"/>
      <c r="CC11" s="23"/>
    </row>
    <row r="12" spans="1:81">
      <c r="A12" s="28"/>
      <c r="B12" s="28"/>
      <c r="C12" s="28"/>
      <c r="D12" s="28"/>
      <c r="E12" s="28"/>
      <c r="F12" s="28"/>
      <c r="G12" s="51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</row>
    <row r="13" spans="1:81">
      <c r="V13" s="194" t="s">
        <v>60</v>
      </c>
      <c r="W13" s="194"/>
      <c r="X13" s="194"/>
      <c r="Y13" s="194"/>
      <c r="Z13" s="194"/>
      <c r="AA13" s="194"/>
      <c r="AB13" s="194"/>
      <c r="AC13" s="194"/>
      <c r="AD13" s="194"/>
      <c r="AE13" s="194"/>
      <c r="AF13" s="194"/>
      <c r="AG13" s="194"/>
      <c r="AH13" s="194"/>
      <c r="AI13" s="194"/>
      <c r="AJ13" s="194"/>
      <c r="AK13" s="194"/>
      <c r="AL13" s="194"/>
      <c r="AM13" s="194"/>
      <c r="AN13" s="194"/>
      <c r="AO13" s="194"/>
      <c r="AP13" s="194"/>
      <c r="AQ13" s="194"/>
      <c r="AR13" s="194"/>
      <c r="AS13" s="194"/>
      <c r="AT13" s="194"/>
      <c r="AU13" s="194"/>
      <c r="AV13" s="194"/>
      <c r="AW13" s="194"/>
      <c r="AX13" s="194"/>
      <c r="AY13" s="194"/>
      <c r="AZ13" s="194"/>
      <c r="BA13" s="194"/>
      <c r="BB13" s="194"/>
      <c r="BC13" s="194"/>
      <c r="BD13" s="194"/>
      <c r="BE13" s="194"/>
      <c r="BF13" s="194"/>
      <c r="BG13" s="194"/>
      <c r="BH13" s="194"/>
      <c r="BI13" s="194"/>
      <c r="BJ13" s="194"/>
      <c r="BK13" s="194"/>
      <c r="BL13" s="194"/>
      <c r="BM13" s="194"/>
      <c r="BN13" s="194"/>
      <c r="BO13" s="194"/>
      <c r="BP13" s="194"/>
      <c r="BQ13" s="194"/>
      <c r="BR13" s="194"/>
      <c r="BS13" s="194"/>
      <c r="BT13" s="194"/>
      <c r="BU13" s="194"/>
      <c r="BV13" s="194"/>
      <c r="BW13" s="194"/>
      <c r="BX13" s="194"/>
      <c r="BY13" s="194"/>
      <c r="BZ13" s="194"/>
      <c r="CA13" s="194"/>
      <c r="CB13" s="194"/>
      <c r="CC13" s="194"/>
    </row>
    <row r="14" spans="1:81">
      <c r="A14" s="155" t="s">
        <v>16</v>
      </c>
      <c r="B14" s="156"/>
      <c r="C14" s="156"/>
      <c r="D14" s="156"/>
      <c r="E14" s="156"/>
      <c r="F14" s="156"/>
      <c r="G14" s="156"/>
      <c r="H14" s="156"/>
      <c r="I14" s="1"/>
      <c r="J14" s="1"/>
      <c r="K14" s="1"/>
      <c r="N14" s="195" t="s">
        <v>45</v>
      </c>
      <c r="O14" s="151"/>
      <c r="P14" s="151"/>
      <c r="Q14" s="35" t="s">
        <v>42</v>
      </c>
      <c r="R14" s="36" t="s">
        <v>36</v>
      </c>
      <c r="U14" s="79" t="s">
        <v>47</v>
      </c>
      <c r="V14" s="77">
        <v>1</v>
      </c>
      <c r="W14" s="77">
        <v>2</v>
      </c>
      <c r="X14" s="77">
        <v>3</v>
      </c>
      <c r="Y14" s="77">
        <v>4</v>
      </c>
      <c r="Z14" s="77">
        <v>5</v>
      </c>
      <c r="AA14" s="77">
        <v>6</v>
      </c>
      <c r="AB14" s="77">
        <v>7</v>
      </c>
      <c r="AC14" s="77">
        <v>8</v>
      </c>
      <c r="AD14" s="77">
        <v>9</v>
      </c>
      <c r="AE14" s="77">
        <v>10</v>
      </c>
      <c r="AF14" s="77">
        <v>11</v>
      </c>
      <c r="AG14" s="77">
        <v>12</v>
      </c>
      <c r="AH14" s="77">
        <v>13</v>
      </c>
      <c r="AI14" s="77">
        <v>14</v>
      </c>
      <c r="AJ14" s="77">
        <v>15</v>
      </c>
      <c r="AK14" s="77">
        <v>16</v>
      </c>
      <c r="AL14" s="77">
        <v>17</v>
      </c>
      <c r="AM14" s="77">
        <v>18</v>
      </c>
      <c r="AN14" s="77">
        <v>19</v>
      </c>
      <c r="AO14" s="77">
        <v>20</v>
      </c>
      <c r="AP14" s="77">
        <v>21</v>
      </c>
      <c r="AQ14" s="77">
        <v>22</v>
      </c>
      <c r="AR14" s="77">
        <v>23</v>
      </c>
      <c r="AS14" s="77">
        <v>24</v>
      </c>
      <c r="AT14" s="77">
        <v>25</v>
      </c>
      <c r="AU14" s="77">
        <v>26</v>
      </c>
      <c r="AV14" s="77">
        <v>27</v>
      </c>
      <c r="AW14" s="77">
        <v>28</v>
      </c>
      <c r="AX14" s="77">
        <v>29</v>
      </c>
      <c r="AY14" s="77">
        <v>30</v>
      </c>
      <c r="AZ14" s="77">
        <v>31</v>
      </c>
      <c r="BA14" s="77">
        <v>32</v>
      </c>
      <c r="BB14" s="77">
        <v>33</v>
      </c>
      <c r="BC14" s="77">
        <v>34</v>
      </c>
      <c r="BD14" s="77">
        <v>35</v>
      </c>
      <c r="BE14" s="77">
        <v>36</v>
      </c>
      <c r="BF14" s="77">
        <v>37</v>
      </c>
      <c r="BG14" s="77">
        <v>38</v>
      </c>
      <c r="BH14" s="77">
        <v>39</v>
      </c>
      <c r="BI14" s="77">
        <v>40</v>
      </c>
      <c r="BJ14" s="77">
        <v>41</v>
      </c>
      <c r="BK14" s="77">
        <v>42</v>
      </c>
      <c r="BL14" s="77">
        <v>43</v>
      </c>
      <c r="BM14" s="77">
        <v>44</v>
      </c>
      <c r="BN14" s="77">
        <v>45</v>
      </c>
      <c r="BO14" s="77">
        <v>46</v>
      </c>
      <c r="BP14" s="77">
        <v>47</v>
      </c>
      <c r="BQ14" s="77">
        <v>48</v>
      </c>
      <c r="BR14" s="77">
        <v>49</v>
      </c>
      <c r="BS14" s="77">
        <v>50</v>
      </c>
      <c r="BT14" s="77">
        <v>51</v>
      </c>
      <c r="BU14" s="77">
        <v>52</v>
      </c>
      <c r="BV14" s="77">
        <v>53</v>
      </c>
      <c r="BW14" s="77">
        <v>54</v>
      </c>
      <c r="BX14" s="77">
        <v>55</v>
      </c>
      <c r="BY14" s="77">
        <v>56</v>
      </c>
      <c r="BZ14" s="77">
        <v>57</v>
      </c>
      <c r="CA14" s="77">
        <v>58</v>
      </c>
      <c r="CB14" s="77">
        <v>59</v>
      </c>
      <c r="CC14" s="77">
        <v>60</v>
      </c>
    </row>
    <row r="15" spans="1:81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  <c r="M15" s="142">
        <v>1</v>
      </c>
      <c r="N15" s="196" t="s">
        <v>14</v>
      </c>
      <c r="O15" s="197"/>
      <c r="P15" s="198"/>
      <c r="Q15" s="8">
        <f>COUNTA(V15:CC15)</f>
        <v>3</v>
      </c>
      <c r="R15" s="186">
        <f>SUM(Q15:Q16)</f>
        <v>60</v>
      </c>
      <c r="T15" s="142">
        <v>1</v>
      </c>
      <c r="U15" s="16" t="s">
        <v>14</v>
      </c>
      <c r="V15" s="43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 t="s">
        <v>151</v>
      </c>
      <c r="AH15" s="8" t="s">
        <v>151</v>
      </c>
      <c r="AI15" s="8"/>
      <c r="AJ15" s="8" t="s">
        <v>151</v>
      </c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</row>
    <row r="16" spans="1:81">
      <c r="A16" s="15"/>
      <c r="B16" s="13" t="s">
        <v>46</v>
      </c>
      <c r="C16" s="13"/>
      <c r="F16" s="157" t="s">
        <v>17</v>
      </c>
      <c r="G16" s="157"/>
      <c r="H16" s="158"/>
      <c r="I16" s="18"/>
      <c r="J16" s="18"/>
      <c r="K16" s="18"/>
      <c r="M16" s="142"/>
      <c r="N16" s="183" t="s">
        <v>15</v>
      </c>
      <c r="O16" s="184"/>
      <c r="P16" s="185"/>
      <c r="Q16" s="8">
        <f>COUNTA(V16:CC16)</f>
        <v>57</v>
      </c>
      <c r="R16" s="188"/>
      <c r="T16" s="142"/>
      <c r="U16" s="17" t="s">
        <v>15</v>
      </c>
      <c r="V16" s="8" t="s">
        <v>151</v>
      </c>
      <c r="W16" s="8" t="s">
        <v>151</v>
      </c>
      <c r="X16" s="8" t="s">
        <v>151</v>
      </c>
      <c r="Y16" s="8" t="s">
        <v>151</v>
      </c>
      <c r="Z16" s="8" t="s">
        <v>151</v>
      </c>
      <c r="AA16" s="8" t="s">
        <v>151</v>
      </c>
      <c r="AB16" s="8" t="s">
        <v>151</v>
      </c>
      <c r="AC16" s="8" t="s">
        <v>151</v>
      </c>
      <c r="AD16" s="8" t="s">
        <v>151</v>
      </c>
      <c r="AE16" s="8" t="s">
        <v>151</v>
      </c>
      <c r="AF16" s="8" t="s">
        <v>151</v>
      </c>
      <c r="AG16" s="8"/>
      <c r="AH16" s="8"/>
      <c r="AI16" s="8" t="s">
        <v>151</v>
      </c>
      <c r="AJ16" s="8"/>
      <c r="AK16" s="8" t="s">
        <v>151</v>
      </c>
      <c r="AL16" s="8" t="s">
        <v>151</v>
      </c>
      <c r="AM16" s="8" t="s">
        <v>151</v>
      </c>
      <c r="AN16" s="8" t="s">
        <v>151</v>
      </c>
      <c r="AO16" s="8" t="s">
        <v>151</v>
      </c>
      <c r="AP16" s="8" t="s">
        <v>151</v>
      </c>
      <c r="AQ16" s="8" t="s">
        <v>151</v>
      </c>
      <c r="AR16" s="8" t="s">
        <v>151</v>
      </c>
      <c r="AS16" s="8" t="s">
        <v>151</v>
      </c>
      <c r="AT16" s="8" t="s">
        <v>151</v>
      </c>
      <c r="AU16" s="8" t="s">
        <v>151</v>
      </c>
      <c r="AV16" s="8" t="s">
        <v>151</v>
      </c>
      <c r="AW16" s="8" t="s">
        <v>151</v>
      </c>
      <c r="AX16" s="8" t="s">
        <v>151</v>
      </c>
      <c r="AY16" s="8" t="s">
        <v>151</v>
      </c>
      <c r="AZ16" s="8" t="s">
        <v>151</v>
      </c>
      <c r="BA16" s="8" t="s">
        <v>151</v>
      </c>
      <c r="BB16" s="8" t="s">
        <v>151</v>
      </c>
      <c r="BC16" s="8" t="s">
        <v>151</v>
      </c>
      <c r="BD16" s="8" t="s">
        <v>151</v>
      </c>
      <c r="BE16" s="8" t="s">
        <v>151</v>
      </c>
      <c r="BF16" s="8" t="s">
        <v>151</v>
      </c>
      <c r="BG16" s="8" t="s">
        <v>151</v>
      </c>
      <c r="BH16" s="8" t="s">
        <v>151</v>
      </c>
      <c r="BI16" s="8" t="s">
        <v>151</v>
      </c>
      <c r="BJ16" s="8" t="s">
        <v>151</v>
      </c>
      <c r="BK16" s="8" t="s">
        <v>151</v>
      </c>
      <c r="BL16" s="8" t="s">
        <v>151</v>
      </c>
      <c r="BM16" s="8" t="s">
        <v>151</v>
      </c>
      <c r="BN16" s="8" t="s">
        <v>151</v>
      </c>
      <c r="BO16" s="8" t="s">
        <v>151</v>
      </c>
      <c r="BP16" s="8" t="s">
        <v>151</v>
      </c>
      <c r="BQ16" s="8" t="s">
        <v>151</v>
      </c>
      <c r="BR16" s="8" t="s">
        <v>151</v>
      </c>
      <c r="BS16" s="8" t="s">
        <v>151</v>
      </c>
      <c r="BT16" s="8" t="s">
        <v>151</v>
      </c>
      <c r="BU16" s="8" t="s">
        <v>151</v>
      </c>
      <c r="BV16" s="8" t="s">
        <v>151</v>
      </c>
      <c r="BW16" s="8" t="s">
        <v>151</v>
      </c>
      <c r="BX16" s="8" t="s">
        <v>151</v>
      </c>
      <c r="BY16" s="8" t="s">
        <v>151</v>
      </c>
      <c r="BZ16" s="8" t="s">
        <v>151</v>
      </c>
      <c r="CA16" s="8" t="s">
        <v>151</v>
      </c>
      <c r="CB16" s="8" t="s">
        <v>151</v>
      </c>
      <c r="CC16" s="8" t="s">
        <v>151</v>
      </c>
    </row>
    <row r="17" spans="1:81">
      <c r="A17" s="15"/>
      <c r="B17" s="41" t="s">
        <v>47</v>
      </c>
      <c r="C17" s="35" t="s">
        <v>42</v>
      </c>
      <c r="D17" s="35" t="s">
        <v>41</v>
      </c>
      <c r="F17" s="41" t="s">
        <v>47</v>
      </c>
      <c r="G17" s="35" t="s">
        <v>42</v>
      </c>
      <c r="H17" s="35" t="s">
        <v>41</v>
      </c>
      <c r="I17" s="18"/>
      <c r="J17" s="18"/>
      <c r="K17" s="18"/>
      <c r="M17" s="189"/>
      <c r="N17" s="190"/>
      <c r="O17" s="190"/>
      <c r="P17" s="190"/>
      <c r="Q17" s="190"/>
      <c r="R17" s="191"/>
      <c r="T17" s="11"/>
      <c r="U17" s="17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</row>
    <row r="18" spans="1:81">
      <c r="B18" s="16" t="s">
        <v>14</v>
      </c>
      <c r="C18" s="37">
        <f>Q15</f>
        <v>3</v>
      </c>
      <c r="D18" s="24">
        <f>Q15/$R$15</f>
        <v>0.05</v>
      </c>
      <c r="F18" s="17" t="s">
        <v>18</v>
      </c>
      <c r="G18" s="39">
        <f>Q18</f>
        <v>0</v>
      </c>
      <c r="H18" s="24">
        <f>Q18/$R$18</f>
        <v>0</v>
      </c>
      <c r="I18" s="25"/>
      <c r="J18" s="25"/>
      <c r="K18" s="25"/>
      <c r="M18" s="142">
        <v>2</v>
      </c>
      <c r="N18" s="183" t="s">
        <v>18</v>
      </c>
      <c r="O18" s="184"/>
      <c r="P18" s="185"/>
      <c r="Q18" s="8">
        <f>COUNTA(V18:CC18)</f>
        <v>0</v>
      </c>
      <c r="R18" s="186">
        <f>SUM(Q18:Q21)</f>
        <v>60</v>
      </c>
      <c r="T18" s="142">
        <v>2</v>
      </c>
      <c r="U18" s="17" t="s">
        <v>18</v>
      </c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</row>
    <row r="19" spans="1:81">
      <c r="B19" s="17" t="s">
        <v>15</v>
      </c>
      <c r="C19" s="37">
        <f>Q16</f>
        <v>57</v>
      </c>
      <c r="D19" s="24">
        <f>Q16/$R$15</f>
        <v>0.95</v>
      </c>
      <c r="F19" s="17" t="s">
        <v>19</v>
      </c>
      <c r="G19" s="39">
        <f>Q19</f>
        <v>60</v>
      </c>
      <c r="H19" s="24">
        <f>Q19/$R$18</f>
        <v>1</v>
      </c>
      <c r="I19" s="25"/>
      <c r="J19" s="25"/>
      <c r="K19" s="25"/>
      <c r="M19" s="142"/>
      <c r="N19" s="183" t="s">
        <v>19</v>
      </c>
      <c r="O19" s="184" t="s">
        <v>19</v>
      </c>
      <c r="P19" s="185" t="s">
        <v>19</v>
      </c>
      <c r="Q19" s="8">
        <f>COUNTA(V19:CC19)</f>
        <v>60</v>
      </c>
      <c r="R19" s="187"/>
      <c r="T19" s="142"/>
      <c r="U19" s="17" t="s">
        <v>19</v>
      </c>
      <c r="V19" s="8" t="s">
        <v>151</v>
      </c>
      <c r="W19" s="8" t="s">
        <v>151</v>
      </c>
      <c r="X19" s="8" t="s">
        <v>151</v>
      </c>
      <c r="Y19" s="8" t="s">
        <v>151</v>
      </c>
      <c r="Z19" s="8" t="s">
        <v>151</v>
      </c>
      <c r="AA19" s="8" t="s">
        <v>151</v>
      </c>
      <c r="AB19" s="8" t="s">
        <v>151</v>
      </c>
      <c r="AC19" s="8" t="s">
        <v>151</v>
      </c>
      <c r="AD19" s="8" t="s">
        <v>151</v>
      </c>
      <c r="AE19" s="8" t="s">
        <v>151</v>
      </c>
      <c r="AF19" s="8" t="s">
        <v>151</v>
      </c>
      <c r="AG19" s="8" t="s">
        <v>151</v>
      </c>
      <c r="AH19" s="8" t="s">
        <v>151</v>
      </c>
      <c r="AI19" s="8" t="s">
        <v>151</v>
      </c>
      <c r="AJ19" s="8" t="s">
        <v>151</v>
      </c>
      <c r="AK19" s="8" t="s">
        <v>151</v>
      </c>
      <c r="AL19" s="8" t="s">
        <v>151</v>
      </c>
      <c r="AM19" s="8" t="s">
        <v>151</v>
      </c>
      <c r="AN19" s="8" t="s">
        <v>151</v>
      </c>
      <c r="AO19" s="8" t="s">
        <v>151</v>
      </c>
      <c r="AP19" s="8" t="s">
        <v>151</v>
      </c>
      <c r="AQ19" s="8" t="s">
        <v>151</v>
      </c>
      <c r="AR19" s="8" t="s">
        <v>151</v>
      </c>
      <c r="AS19" s="8" t="s">
        <v>151</v>
      </c>
      <c r="AT19" s="8" t="s">
        <v>151</v>
      </c>
      <c r="AU19" s="8" t="s">
        <v>151</v>
      </c>
      <c r="AV19" s="8" t="s">
        <v>151</v>
      </c>
      <c r="AW19" s="8" t="s">
        <v>151</v>
      </c>
      <c r="AX19" s="8" t="s">
        <v>151</v>
      </c>
      <c r="AY19" s="8" t="s">
        <v>151</v>
      </c>
      <c r="AZ19" s="8" t="s">
        <v>151</v>
      </c>
      <c r="BA19" s="8" t="s">
        <v>151</v>
      </c>
      <c r="BB19" s="8" t="s">
        <v>151</v>
      </c>
      <c r="BC19" s="8" t="s">
        <v>151</v>
      </c>
      <c r="BD19" s="8" t="s">
        <v>151</v>
      </c>
      <c r="BE19" s="8" t="s">
        <v>151</v>
      </c>
      <c r="BF19" s="8" t="s">
        <v>151</v>
      </c>
      <c r="BG19" s="8" t="s">
        <v>151</v>
      </c>
      <c r="BH19" s="8" t="s">
        <v>151</v>
      </c>
      <c r="BI19" s="8" t="s">
        <v>151</v>
      </c>
      <c r="BJ19" s="8" t="s">
        <v>151</v>
      </c>
      <c r="BK19" s="8" t="s">
        <v>151</v>
      </c>
      <c r="BL19" s="8" t="s">
        <v>151</v>
      </c>
      <c r="BM19" s="8" t="s">
        <v>151</v>
      </c>
      <c r="BN19" s="8" t="s">
        <v>151</v>
      </c>
      <c r="BO19" s="8" t="s">
        <v>151</v>
      </c>
      <c r="BP19" s="8" t="s">
        <v>151</v>
      </c>
      <c r="BQ19" s="8" t="s">
        <v>151</v>
      </c>
      <c r="BR19" s="8" t="s">
        <v>151</v>
      </c>
      <c r="BS19" s="8" t="s">
        <v>151</v>
      </c>
      <c r="BT19" s="8" t="s">
        <v>151</v>
      </c>
      <c r="BU19" s="8" t="s">
        <v>151</v>
      </c>
      <c r="BV19" s="8" t="s">
        <v>151</v>
      </c>
      <c r="BW19" s="8" t="s">
        <v>152</v>
      </c>
      <c r="BX19" s="8" t="s">
        <v>151</v>
      </c>
      <c r="BY19" s="8" t="s">
        <v>151</v>
      </c>
      <c r="BZ19" s="8" t="s">
        <v>151</v>
      </c>
      <c r="CA19" s="8" t="s">
        <v>151</v>
      </c>
      <c r="CB19" s="8" t="s">
        <v>151</v>
      </c>
      <c r="CC19" s="8" t="s">
        <v>151</v>
      </c>
    </row>
    <row r="20" spans="1:81">
      <c r="B20" s="42" t="s">
        <v>48</v>
      </c>
      <c r="C20" s="45">
        <f>SUM(C18:C19)</f>
        <v>60</v>
      </c>
      <c r="D20" s="48">
        <f>SUM(D18:D19)</f>
        <v>1</v>
      </c>
      <c r="F20" s="17" t="s">
        <v>20</v>
      </c>
      <c r="G20" s="39">
        <f>Q20</f>
        <v>0</v>
      </c>
      <c r="H20" s="24">
        <f>Q20/$R$18</f>
        <v>0</v>
      </c>
      <c r="I20" s="25"/>
      <c r="J20" s="25"/>
      <c r="K20" s="25"/>
      <c r="M20" s="142"/>
      <c r="N20" s="183" t="s">
        <v>20</v>
      </c>
      <c r="O20" s="184" t="s">
        <v>20</v>
      </c>
      <c r="P20" s="185" t="s">
        <v>20</v>
      </c>
      <c r="Q20" s="8">
        <f>COUNTA(V20:CC20)</f>
        <v>0</v>
      </c>
      <c r="R20" s="187"/>
      <c r="T20" s="142"/>
      <c r="U20" s="17" t="s">
        <v>20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</row>
    <row r="21" spans="1:81">
      <c r="F21" s="17" t="s">
        <v>21</v>
      </c>
      <c r="G21" s="39">
        <f>Q21</f>
        <v>0</v>
      </c>
      <c r="H21" s="24">
        <f>Q21/$R$18</f>
        <v>0</v>
      </c>
      <c r="I21" s="25"/>
      <c r="J21" s="25"/>
      <c r="K21" s="25"/>
      <c r="M21" s="142"/>
      <c r="N21" s="183" t="s">
        <v>21</v>
      </c>
      <c r="O21" s="184"/>
      <c r="P21" s="185"/>
      <c r="Q21" s="8">
        <f>COUNTA(V21:CC21)</f>
        <v>0</v>
      </c>
      <c r="R21" s="188"/>
      <c r="T21" s="142"/>
      <c r="U21" s="17" t="s">
        <v>21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</row>
    <row r="22" spans="1:81">
      <c r="B22" s="154" t="s">
        <v>24</v>
      </c>
      <c r="C22" s="154"/>
      <c r="D22" s="154"/>
      <c r="F22" s="42" t="s">
        <v>48</v>
      </c>
      <c r="G22" s="45">
        <f>SUM(G18:G21)</f>
        <v>60</v>
      </c>
      <c r="H22" s="48">
        <f>SUM(H18:H21)</f>
        <v>1</v>
      </c>
      <c r="I22" s="25"/>
      <c r="J22" s="25"/>
      <c r="K22" s="25"/>
      <c r="M22" s="189"/>
      <c r="N22" s="190"/>
      <c r="O22" s="190"/>
      <c r="P22" s="190"/>
      <c r="Q22" s="190"/>
      <c r="R22" s="191"/>
      <c r="T22" s="11"/>
      <c r="U22" s="17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</row>
    <row r="23" spans="1:81">
      <c r="B23" s="41" t="s">
        <v>47</v>
      </c>
      <c r="C23" s="35" t="s">
        <v>42</v>
      </c>
      <c r="D23" s="35" t="s">
        <v>41</v>
      </c>
      <c r="M23" s="142">
        <v>3</v>
      </c>
      <c r="N23" s="183" t="s">
        <v>22</v>
      </c>
      <c r="O23" s="184"/>
      <c r="P23" s="185"/>
      <c r="Q23" s="8">
        <f>COUNTA(V23:CC23)</f>
        <v>44</v>
      </c>
      <c r="R23" s="186">
        <f>SUM(Q23:Q24)</f>
        <v>60</v>
      </c>
      <c r="T23" s="142">
        <v>3</v>
      </c>
      <c r="U23" s="17" t="s">
        <v>22</v>
      </c>
      <c r="V23" s="8" t="s">
        <v>151</v>
      </c>
      <c r="W23" s="8" t="s">
        <v>151</v>
      </c>
      <c r="X23" s="8" t="s">
        <v>151</v>
      </c>
      <c r="Y23" s="8" t="s">
        <v>151</v>
      </c>
      <c r="Z23" s="8" t="s">
        <v>151</v>
      </c>
      <c r="AA23" s="8"/>
      <c r="AB23" s="8" t="s">
        <v>151</v>
      </c>
      <c r="AC23" s="8"/>
      <c r="AD23" s="8"/>
      <c r="AE23" s="8"/>
      <c r="AF23" s="8" t="s">
        <v>151</v>
      </c>
      <c r="AG23" s="8"/>
      <c r="AH23" s="8"/>
      <c r="AI23" s="8" t="s">
        <v>151</v>
      </c>
      <c r="AJ23" s="8"/>
      <c r="AK23" s="8"/>
      <c r="AL23" s="8"/>
      <c r="AM23" s="8" t="s">
        <v>151</v>
      </c>
      <c r="AN23" s="8" t="s">
        <v>151</v>
      </c>
      <c r="AO23" s="8" t="s">
        <v>151</v>
      </c>
      <c r="AP23" s="8"/>
      <c r="AQ23" s="8" t="s">
        <v>151</v>
      </c>
      <c r="AR23" s="8" t="s">
        <v>151</v>
      </c>
      <c r="AS23" s="8"/>
      <c r="AT23" s="8" t="s">
        <v>151</v>
      </c>
      <c r="AU23" s="8" t="s">
        <v>151</v>
      </c>
      <c r="AV23" s="8" t="s">
        <v>151</v>
      </c>
      <c r="AW23" s="8" t="s">
        <v>151</v>
      </c>
      <c r="AX23" s="8" t="s">
        <v>151</v>
      </c>
      <c r="AY23" s="8"/>
      <c r="AZ23" s="8" t="s">
        <v>151</v>
      </c>
      <c r="BA23" s="8" t="s">
        <v>151</v>
      </c>
      <c r="BB23" s="8"/>
      <c r="BC23" s="8" t="s">
        <v>151</v>
      </c>
      <c r="BD23" s="8" t="s">
        <v>151</v>
      </c>
      <c r="BE23" s="8" t="s">
        <v>151</v>
      </c>
      <c r="BF23" s="8" t="s">
        <v>151</v>
      </c>
      <c r="BG23" s="8" t="s">
        <v>151</v>
      </c>
      <c r="BH23" s="8" t="s">
        <v>151</v>
      </c>
      <c r="BI23" s="8" t="s">
        <v>151</v>
      </c>
      <c r="BJ23" s="8" t="s">
        <v>151</v>
      </c>
      <c r="BK23" s="8" t="s">
        <v>151</v>
      </c>
      <c r="BL23" s="8" t="s">
        <v>151</v>
      </c>
      <c r="BM23" s="8" t="s">
        <v>151</v>
      </c>
      <c r="BN23" s="8" t="s">
        <v>151</v>
      </c>
      <c r="BO23" s="8" t="s">
        <v>151</v>
      </c>
      <c r="BP23" s="8" t="s">
        <v>151</v>
      </c>
      <c r="BQ23" s="8" t="s">
        <v>151</v>
      </c>
      <c r="BR23" s="8" t="s">
        <v>151</v>
      </c>
      <c r="BS23" s="8" t="s">
        <v>151</v>
      </c>
      <c r="BT23" s="8" t="s">
        <v>151</v>
      </c>
      <c r="BU23" s="8" t="s">
        <v>151</v>
      </c>
      <c r="BV23" s="8" t="s">
        <v>151</v>
      </c>
      <c r="BW23" s="8" t="s">
        <v>151</v>
      </c>
      <c r="BX23" s="8" t="s">
        <v>151</v>
      </c>
      <c r="BY23" s="8"/>
      <c r="BZ23" s="8" t="s">
        <v>151</v>
      </c>
      <c r="CA23" s="8"/>
      <c r="CB23" s="8"/>
      <c r="CC23" s="8" t="s">
        <v>151</v>
      </c>
    </row>
    <row r="24" spans="1:81">
      <c r="B24" s="17" t="s">
        <v>22</v>
      </c>
      <c r="C24" s="39">
        <f>Q23</f>
        <v>44</v>
      </c>
      <c r="D24" s="24">
        <f>Q23/$R$23</f>
        <v>0.73333333333333328</v>
      </c>
      <c r="M24" s="142"/>
      <c r="N24" s="183" t="s">
        <v>23</v>
      </c>
      <c r="O24" s="184"/>
      <c r="P24" s="185"/>
      <c r="Q24" s="8">
        <f>COUNTA(V24:CC24)</f>
        <v>16</v>
      </c>
      <c r="R24" s="188"/>
      <c r="T24" s="142"/>
      <c r="U24" s="17" t="s">
        <v>64</v>
      </c>
      <c r="V24" s="8"/>
      <c r="W24" s="8"/>
      <c r="X24" s="8"/>
      <c r="Y24" s="8"/>
      <c r="Z24" s="8"/>
      <c r="AA24" s="8" t="s">
        <v>151</v>
      </c>
      <c r="AB24" s="8"/>
      <c r="AC24" s="8" t="s">
        <v>151</v>
      </c>
      <c r="AD24" s="8" t="s">
        <v>151</v>
      </c>
      <c r="AE24" s="8" t="s">
        <v>151</v>
      </c>
      <c r="AF24" s="8"/>
      <c r="AG24" s="8" t="s">
        <v>151</v>
      </c>
      <c r="AH24" s="8" t="s">
        <v>151</v>
      </c>
      <c r="AI24" s="8"/>
      <c r="AJ24" s="8" t="s">
        <v>151</v>
      </c>
      <c r="AK24" s="8" t="s">
        <v>151</v>
      </c>
      <c r="AL24" s="8" t="s">
        <v>151</v>
      </c>
      <c r="AM24" s="8"/>
      <c r="AN24" s="8"/>
      <c r="AO24" s="8"/>
      <c r="AP24" s="8" t="s">
        <v>151</v>
      </c>
      <c r="AQ24" s="8"/>
      <c r="AR24" s="8"/>
      <c r="AS24" s="8" t="s">
        <v>151</v>
      </c>
      <c r="AT24" s="8"/>
      <c r="AU24" s="8"/>
      <c r="AV24" s="8"/>
      <c r="AW24" s="8"/>
      <c r="AX24" s="8"/>
      <c r="AY24" s="8" t="s">
        <v>151</v>
      </c>
      <c r="AZ24" s="8"/>
      <c r="BA24" s="8"/>
      <c r="BB24" s="8" t="s">
        <v>151</v>
      </c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 t="s">
        <v>151</v>
      </c>
      <c r="BZ24" s="8"/>
      <c r="CA24" s="8" t="s">
        <v>151</v>
      </c>
      <c r="CB24" s="8" t="s">
        <v>151</v>
      </c>
      <c r="CC24" s="8"/>
    </row>
    <row r="25" spans="1:81">
      <c r="B25" s="17" t="s">
        <v>23</v>
      </c>
      <c r="C25" s="39">
        <f>Q24</f>
        <v>16</v>
      </c>
      <c r="D25" s="24">
        <f>Q24/$R$23</f>
        <v>0.26666666666666666</v>
      </c>
      <c r="F25" s="38" t="s">
        <v>25</v>
      </c>
      <c r="G25" s="38"/>
      <c r="H25" s="38"/>
      <c r="I25" s="13"/>
      <c r="M25" s="189"/>
      <c r="N25" s="190"/>
      <c r="O25" s="190"/>
      <c r="P25" s="190"/>
      <c r="Q25" s="190"/>
      <c r="R25" s="191"/>
      <c r="T25" s="11"/>
      <c r="U25" s="17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</row>
    <row r="26" spans="1:81">
      <c r="B26" s="42" t="s">
        <v>48</v>
      </c>
      <c r="C26" s="45">
        <f>SUM(C24:C25)</f>
        <v>60</v>
      </c>
      <c r="D26" s="48">
        <f>SUM(D24:D25)</f>
        <v>1</v>
      </c>
      <c r="F26" s="41" t="s">
        <v>47</v>
      </c>
      <c r="G26" s="35" t="s">
        <v>42</v>
      </c>
      <c r="H26" s="35" t="s">
        <v>41</v>
      </c>
      <c r="J26" s="13"/>
      <c r="K26" s="13"/>
      <c r="M26" s="142">
        <v>4</v>
      </c>
      <c r="N26" s="192" t="s">
        <v>26</v>
      </c>
      <c r="O26" s="192"/>
      <c r="P26" s="192"/>
      <c r="Q26" s="8">
        <f t="shared" ref="Q26:Q34" si="0">COUNTA(V26:CC26)</f>
        <v>3</v>
      </c>
      <c r="R26" s="186">
        <f>SUM(Q26:Q30)</f>
        <v>60</v>
      </c>
      <c r="T26" s="142">
        <v>4</v>
      </c>
      <c r="U26" s="20" t="s">
        <v>26</v>
      </c>
      <c r="V26" s="8"/>
      <c r="W26" s="8"/>
      <c r="X26" s="8"/>
      <c r="Y26" s="8"/>
      <c r="Z26" s="8"/>
      <c r="AA26" s="8"/>
      <c r="AB26" s="8"/>
      <c r="AC26" s="8"/>
      <c r="AD26" s="8"/>
      <c r="AE26" s="8" t="s">
        <v>151</v>
      </c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 t="s">
        <v>151</v>
      </c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 t="s">
        <v>151</v>
      </c>
      <c r="CB26" s="8"/>
      <c r="CC26" s="8"/>
    </row>
    <row r="27" spans="1:81">
      <c r="F27" s="20" t="s">
        <v>26</v>
      </c>
      <c r="G27" s="39">
        <f>Q26</f>
        <v>3</v>
      </c>
      <c r="H27" s="24">
        <f>Q26/$R$26</f>
        <v>0.05</v>
      </c>
      <c r="I27" s="25"/>
      <c r="J27" s="25"/>
      <c r="K27" s="25"/>
      <c r="M27" s="142"/>
      <c r="N27" s="192" t="s">
        <v>27</v>
      </c>
      <c r="O27" s="192"/>
      <c r="P27" s="192"/>
      <c r="Q27" s="8">
        <f t="shared" si="0"/>
        <v>16</v>
      </c>
      <c r="R27" s="187"/>
      <c r="T27" s="142"/>
      <c r="U27" s="20" t="s">
        <v>27</v>
      </c>
      <c r="V27" s="8"/>
      <c r="W27" s="8"/>
      <c r="X27" s="8"/>
      <c r="Y27" s="8"/>
      <c r="Z27" s="8"/>
      <c r="AA27" s="8"/>
      <c r="AB27" s="8"/>
      <c r="AC27" s="8" t="s">
        <v>151</v>
      </c>
      <c r="AD27" s="8" t="s">
        <v>151</v>
      </c>
      <c r="AE27" s="8"/>
      <c r="AF27" s="8"/>
      <c r="AG27" s="8" t="s">
        <v>151</v>
      </c>
      <c r="AH27" s="8" t="s">
        <v>151</v>
      </c>
      <c r="AI27" s="8"/>
      <c r="AJ27" s="8" t="s">
        <v>151</v>
      </c>
      <c r="AK27" s="8"/>
      <c r="AL27" s="8" t="s">
        <v>151</v>
      </c>
      <c r="AM27" s="8"/>
      <c r="AN27" s="8"/>
      <c r="AO27" s="8" t="s">
        <v>151</v>
      </c>
      <c r="AP27" s="8" t="s">
        <v>151</v>
      </c>
      <c r="AQ27" s="8" t="s">
        <v>151</v>
      </c>
      <c r="AR27" s="8"/>
      <c r="AS27" s="8"/>
      <c r="AT27" s="8" t="s">
        <v>151</v>
      </c>
      <c r="AU27" s="8"/>
      <c r="AV27" s="8"/>
      <c r="AW27" s="8"/>
      <c r="AX27" s="8"/>
      <c r="AY27" s="8" t="s">
        <v>151</v>
      </c>
      <c r="AZ27" s="8"/>
      <c r="BA27" s="8"/>
      <c r="BB27" s="8" t="s">
        <v>151</v>
      </c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 t="s">
        <v>151</v>
      </c>
      <c r="BR27" s="8"/>
      <c r="BS27" s="8"/>
      <c r="BT27" s="8"/>
      <c r="BU27" s="8"/>
      <c r="BV27" s="8"/>
      <c r="BW27" s="8"/>
      <c r="BX27" s="8"/>
      <c r="BY27" s="8"/>
      <c r="BZ27" s="8" t="s">
        <v>151</v>
      </c>
      <c r="CA27" s="8"/>
      <c r="CB27" s="8" t="s">
        <v>151</v>
      </c>
      <c r="CC27" s="8" t="s">
        <v>151</v>
      </c>
    </row>
    <row r="28" spans="1:81">
      <c r="B28" s="29" t="s">
        <v>31</v>
      </c>
      <c r="C28" s="29"/>
      <c r="D28" s="26"/>
      <c r="E28" s="40"/>
      <c r="F28" s="20" t="s">
        <v>27</v>
      </c>
      <c r="G28" s="39">
        <f>Q27</f>
        <v>16</v>
      </c>
      <c r="H28" s="24">
        <f>Q27/$R$26</f>
        <v>0.26666666666666666</v>
      </c>
      <c r="I28" s="25"/>
      <c r="J28" s="25"/>
      <c r="K28" s="25"/>
      <c r="M28" s="142"/>
      <c r="N28" s="192" t="s">
        <v>28</v>
      </c>
      <c r="O28" s="192"/>
      <c r="P28" s="192"/>
      <c r="Q28" s="8">
        <f t="shared" si="0"/>
        <v>25</v>
      </c>
      <c r="R28" s="187"/>
      <c r="T28" s="142"/>
      <c r="U28" s="20" t="s">
        <v>28</v>
      </c>
      <c r="V28" s="8"/>
      <c r="W28" s="8"/>
      <c r="X28" s="8" t="s">
        <v>151</v>
      </c>
      <c r="Y28" s="8"/>
      <c r="Z28" s="8" t="s">
        <v>151</v>
      </c>
      <c r="AA28" s="8" t="s">
        <v>151</v>
      </c>
      <c r="AB28" s="8" t="s">
        <v>151</v>
      </c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 t="s">
        <v>151</v>
      </c>
      <c r="AN28" s="8" t="s">
        <v>151</v>
      </c>
      <c r="AO28" s="8"/>
      <c r="AP28" s="8"/>
      <c r="AQ28" s="8"/>
      <c r="AR28" s="8"/>
      <c r="AS28" s="8" t="s">
        <v>151</v>
      </c>
      <c r="AT28" s="8"/>
      <c r="AU28" s="8"/>
      <c r="AV28" s="8" t="s">
        <v>151</v>
      </c>
      <c r="AW28" s="8" t="s">
        <v>151</v>
      </c>
      <c r="AX28" s="8" t="s">
        <v>151</v>
      </c>
      <c r="AY28" s="8"/>
      <c r="AZ28" s="8" t="s">
        <v>151</v>
      </c>
      <c r="BA28" s="8" t="s">
        <v>151</v>
      </c>
      <c r="BB28" s="8"/>
      <c r="BC28" s="8"/>
      <c r="BD28" s="8"/>
      <c r="BE28" s="8"/>
      <c r="BF28" s="8"/>
      <c r="BG28" s="8"/>
      <c r="BH28" s="8" t="s">
        <v>151</v>
      </c>
      <c r="BI28" s="8" t="s">
        <v>151</v>
      </c>
      <c r="BJ28" s="8" t="s">
        <v>151</v>
      </c>
      <c r="BK28" s="8" t="s">
        <v>151</v>
      </c>
      <c r="BL28" s="8"/>
      <c r="BM28" s="8"/>
      <c r="BN28" s="8" t="s">
        <v>151</v>
      </c>
      <c r="BO28" s="8"/>
      <c r="BP28" s="8"/>
      <c r="BQ28" s="8"/>
      <c r="BR28" s="8" t="s">
        <v>151</v>
      </c>
      <c r="BS28" s="8" t="s">
        <v>151</v>
      </c>
      <c r="BT28" s="8" t="s">
        <v>151</v>
      </c>
      <c r="BU28" s="8" t="s">
        <v>151</v>
      </c>
      <c r="BV28" s="8" t="s">
        <v>151</v>
      </c>
      <c r="BW28" s="8" t="s">
        <v>151</v>
      </c>
      <c r="BX28" s="8" t="s">
        <v>151</v>
      </c>
      <c r="BY28" s="8" t="s">
        <v>151</v>
      </c>
      <c r="BZ28" s="8"/>
      <c r="CA28" s="8"/>
      <c r="CB28" s="8"/>
      <c r="CC28" s="8"/>
    </row>
    <row r="29" spans="1:81" ht="15.75" customHeight="1">
      <c r="B29" s="41" t="s">
        <v>47</v>
      </c>
      <c r="C29" s="35" t="s">
        <v>42</v>
      </c>
      <c r="D29" s="35" t="s">
        <v>41</v>
      </c>
      <c r="E29" s="40"/>
      <c r="F29" s="20" t="s">
        <v>28</v>
      </c>
      <c r="G29" s="39">
        <f>Q28</f>
        <v>25</v>
      </c>
      <c r="H29" s="24">
        <f>Q28/$R$26</f>
        <v>0.41666666666666669</v>
      </c>
      <c r="I29" s="25"/>
      <c r="J29" s="25"/>
      <c r="K29" s="25"/>
      <c r="M29" s="142"/>
      <c r="N29" s="192" t="s">
        <v>29</v>
      </c>
      <c r="O29" s="192"/>
      <c r="P29" s="192"/>
      <c r="Q29" s="8">
        <f t="shared" si="0"/>
        <v>14</v>
      </c>
      <c r="R29" s="187"/>
      <c r="T29" s="142"/>
      <c r="U29" s="20" t="s">
        <v>29</v>
      </c>
      <c r="V29" s="8" t="s">
        <v>151</v>
      </c>
      <c r="W29" s="8" t="s">
        <v>151</v>
      </c>
      <c r="X29" s="8"/>
      <c r="Y29" s="8" t="s">
        <v>151</v>
      </c>
      <c r="Z29" s="8"/>
      <c r="AA29" s="8"/>
      <c r="AB29" s="8"/>
      <c r="AC29" s="8"/>
      <c r="AD29" s="8"/>
      <c r="AE29" s="8"/>
      <c r="AF29" s="8" t="s">
        <v>151</v>
      </c>
      <c r="AG29" s="8"/>
      <c r="AH29" s="8"/>
      <c r="AI29" s="8" t="s">
        <v>151</v>
      </c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 t="s">
        <v>151</v>
      </c>
      <c r="AV29" s="8"/>
      <c r="AW29" s="8"/>
      <c r="AX29" s="8"/>
      <c r="AY29" s="8"/>
      <c r="AZ29" s="8"/>
      <c r="BA29" s="8"/>
      <c r="BB29" s="8"/>
      <c r="BC29" s="8" t="s">
        <v>151</v>
      </c>
      <c r="BD29" s="8" t="s">
        <v>151</v>
      </c>
      <c r="BE29" s="8" t="s">
        <v>151</v>
      </c>
      <c r="BF29" s="8" t="s">
        <v>151</v>
      </c>
      <c r="BG29" s="8" t="s">
        <v>151</v>
      </c>
      <c r="BH29" s="8"/>
      <c r="BI29" s="8"/>
      <c r="BJ29" s="8"/>
      <c r="BK29" s="8"/>
      <c r="BL29" s="8"/>
      <c r="BM29" s="8" t="s">
        <v>151</v>
      </c>
      <c r="BN29" s="8"/>
      <c r="BO29" s="8" t="s">
        <v>151</v>
      </c>
      <c r="BP29" s="8" t="s">
        <v>151</v>
      </c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</row>
    <row r="30" spans="1:81">
      <c r="B30" s="20" t="s">
        <v>32</v>
      </c>
      <c r="C30" s="39">
        <f>Q31</f>
        <v>50</v>
      </c>
      <c r="D30" s="24">
        <f>Q31/$R$31</f>
        <v>0.83333333333333337</v>
      </c>
      <c r="F30" s="20" t="s">
        <v>29</v>
      </c>
      <c r="G30" s="39">
        <f>Q29</f>
        <v>14</v>
      </c>
      <c r="H30" s="24">
        <f>Q29/$R$26</f>
        <v>0.23333333333333334</v>
      </c>
      <c r="I30" s="25"/>
      <c r="J30" s="25"/>
      <c r="K30" s="25"/>
      <c r="M30" s="142"/>
      <c r="N30" s="192" t="s">
        <v>30</v>
      </c>
      <c r="O30" s="192"/>
      <c r="P30" s="192"/>
      <c r="Q30" s="8">
        <f t="shared" si="0"/>
        <v>2</v>
      </c>
      <c r="R30" s="188"/>
      <c r="T30" s="142"/>
      <c r="U30" s="20" t="s">
        <v>30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 t="s">
        <v>151</v>
      </c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 t="s">
        <v>151</v>
      </c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</row>
    <row r="31" spans="1:81">
      <c r="B31" s="22" t="s">
        <v>35</v>
      </c>
      <c r="C31" s="39">
        <f>Q32</f>
        <v>8</v>
      </c>
      <c r="D31" s="24">
        <f>Q32/$R$31</f>
        <v>0.13333333333333333</v>
      </c>
      <c r="F31" s="20" t="s">
        <v>30</v>
      </c>
      <c r="G31" s="39">
        <f>Q30</f>
        <v>2</v>
      </c>
      <c r="H31" s="24">
        <f>Q30/$R$26</f>
        <v>3.3333333333333333E-2</v>
      </c>
      <c r="I31" s="25"/>
      <c r="J31" s="25"/>
      <c r="K31" s="25"/>
      <c r="M31" s="142">
        <v>5</v>
      </c>
      <c r="N31" s="183" t="s">
        <v>32</v>
      </c>
      <c r="O31" s="184"/>
      <c r="P31" s="185"/>
      <c r="Q31" s="8">
        <f t="shared" si="0"/>
        <v>50</v>
      </c>
      <c r="R31" s="186">
        <f>SUM(Q31:Q34)</f>
        <v>60</v>
      </c>
      <c r="T31" s="142">
        <v>5</v>
      </c>
      <c r="U31" s="20" t="s">
        <v>65</v>
      </c>
      <c r="V31" s="8" t="s">
        <v>151</v>
      </c>
      <c r="W31" s="8" t="s">
        <v>151</v>
      </c>
      <c r="X31" s="8" t="s">
        <v>151</v>
      </c>
      <c r="Y31" s="8" t="s">
        <v>151</v>
      </c>
      <c r="Z31" s="8" t="s">
        <v>151</v>
      </c>
      <c r="AA31" s="8" t="s">
        <v>151</v>
      </c>
      <c r="AB31" s="8" t="s">
        <v>151</v>
      </c>
      <c r="AC31" s="8" t="s">
        <v>151</v>
      </c>
      <c r="AD31" s="8" t="s">
        <v>151</v>
      </c>
      <c r="AE31" s="8" t="s">
        <v>151</v>
      </c>
      <c r="AF31" s="8" t="s">
        <v>151</v>
      </c>
      <c r="AG31" s="8"/>
      <c r="AH31" s="8" t="s">
        <v>151</v>
      </c>
      <c r="AI31" s="8" t="s">
        <v>151</v>
      </c>
      <c r="AJ31" s="8"/>
      <c r="AK31" s="8" t="s">
        <v>151</v>
      </c>
      <c r="AL31" s="8" t="s">
        <v>151</v>
      </c>
      <c r="AM31" s="8" t="s">
        <v>151</v>
      </c>
      <c r="AN31" s="8" t="s">
        <v>151</v>
      </c>
      <c r="AO31" s="8" t="s">
        <v>151</v>
      </c>
      <c r="AP31" s="8" t="s">
        <v>151</v>
      </c>
      <c r="AQ31" s="8" t="s">
        <v>151</v>
      </c>
      <c r="AR31" s="8"/>
      <c r="AS31" s="8" t="s">
        <v>151</v>
      </c>
      <c r="AT31" s="8" t="s">
        <v>151</v>
      </c>
      <c r="AU31" s="8" t="s">
        <v>151</v>
      </c>
      <c r="AV31" s="8"/>
      <c r="AW31" s="8" t="s">
        <v>151</v>
      </c>
      <c r="AX31" s="8" t="s">
        <v>151</v>
      </c>
      <c r="AY31" s="8"/>
      <c r="AZ31" s="8" t="s">
        <v>151</v>
      </c>
      <c r="BA31" s="8" t="s">
        <v>151</v>
      </c>
      <c r="BB31" s="8" t="s">
        <v>151</v>
      </c>
      <c r="BC31" s="8" t="s">
        <v>151</v>
      </c>
      <c r="BD31" s="8" t="s">
        <v>151</v>
      </c>
      <c r="BE31" s="8" t="s">
        <v>151</v>
      </c>
      <c r="BF31" s="8" t="s">
        <v>151</v>
      </c>
      <c r="BG31" s="8" t="s">
        <v>151</v>
      </c>
      <c r="BH31" s="8" t="s">
        <v>151</v>
      </c>
      <c r="BI31" s="8" t="s">
        <v>151</v>
      </c>
      <c r="BJ31" s="8" t="s">
        <v>151</v>
      </c>
      <c r="BK31" s="8" t="s">
        <v>151</v>
      </c>
      <c r="BL31" s="8" t="s">
        <v>151</v>
      </c>
      <c r="BM31" s="8" t="s">
        <v>151</v>
      </c>
      <c r="BN31" s="8" t="s">
        <v>151</v>
      </c>
      <c r="BO31" s="8" t="s">
        <v>151</v>
      </c>
      <c r="BP31" s="8" t="s">
        <v>151</v>
      </c>
      <c r="BQ31" s="8" t="s">
        <v>151</v>
      </c>
      <c r="BR31" s="8" t="s">
        <v>151</v>
      </c>
      <c r="BS31" s="8" t="s">
        <v>151</v>
      </c>
      <c r="BT31" s="8" t="s">
        <v>151</v>
      </c>
      <c r="BU31" s="8" t="s">
        <v>151</v>
      </c>
      <c r="BV31" s="8" t="s">
        <v>151</v>
      </c>
      <c r="BW31" s="8" t="s">
        <v>151</v>
      </c>
      <c r="BX31" s="8" t="s">
        <v>151</v>
      </c>
      <c r="BY31" s="8"/>
      <c r="BZ31" s="8"/>
      <c r="CA31" s="8"/>
      <c r="CB31" s="8"/>
      <c r="CC31" s="8"/>
    </row>
    <row r="32" spans="1:81">
      <c r="B32" s="20" t="s">
        <v>33</v>
      </c>
      <c r="C32" s="39">
        <f>Q33</f>
        <v>2</v>
      </c>
      <c r="D32" s="24">
        <f>Q33/$R$31</f>
        <v>3.3333333333333333E-2</v>
      </c>
      <c r="F32" s="42" t="s">
        <v>48</v>
      </c>
      <c r="G32" s="45">
        <f>SUM(G27:G31)</f>
        <v>60</v>
      </c>
      <c r="H32" s="48">
        <f>SUM(H27:H31)</f>
        <v>1.0000000000000002</v>
      </c>
      <c r="I32" s="19"/>
      <c r="J32" s="19"/>
      <c r="K32" s="19"/>
      <c r="M32" s="142"/>
      <c r="N32" s="183" t="s">
        <v>35</v>
      </c>
      <c r="O32" s="184" t="s">
        <v>35</v>
      </c>
      <c r="P32" s="185" t="s">
        <v>35</v>
      </c>
      <c r="Q32" s="8">
        <f t="shared" si="0"/>
        <v>8</v>
      </c>
      <c r="R32" s="187"/>
      <c r="T32" s="142"/>
      <c r="U32" s="22" t="s">
        <v>66</v>
      </c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 t="s">
        <v>151</v>
      </c>
      <c r="AK32" s="8"/>
      <c r="AL32" s="8"/>
      <c r="AM32" s="8"/>
      <c r="AN32" s="8"/>
      <c r="AO32" s="8"/>
      <c r="AP32" s="8"/>
      <c r="AQ32" s="8"/>
      <c r="AR32" s="8" t="s">
        <v>151</v>
      </c>
      <c r="AS32" s="8"/>
      <c r="AT32" s="8"/>
      <c r="AU32" s="8"/>
      <c r="AV32" s="8" t="s">
        <v>151</v>
      </c>
      <c r="AW32" s="8"/>
      <c r="AX32" s="8"/>
      <c r="AY32" s="8" t="s">
        <v>151</v>
      </c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 t="s">
        <v>151</v>
      </c>
      <c r="CA32" s="8" t="s">
        <v>151</v>
      </c>
      <c r="CB32" s="8" t="s">
        <v>151</v>
      </c>
      <c r="CC32" s="8" t="s">
        <v>151</v>
      </c>
    </row>
    <row r="33" spans="1:81">
      <c r="B33" s="22" t="s">
        <v>50</v>
      </c>
      <c r="C33" s="39">
        <f>Q34</f>
        <v>0</v>
      </c>
      <c r="D33" s="24">
        <f>Q34/$R$31</f>
        <v>0</v>
      </c>
      <c r="F33" s="21"/>
      <c r="G33" s="21"/>
      <c r="H33" s="19"/>
      <c r="I33" s="19"/>
      <c r="J33" s="19"/>
      <c r="K33" s="19"/>
      <c r="M33" s="142"/>
      <c r="N33" s="183" t="s">
        <v>33</v>
      </c>
      <c r="O33" s="184" t="s">
        <v>33</v>
      </c>
      <c r="P33" s="185" t="s">
        <v>33</v>
      </c>
      <c r="Q33" s="8">
        <f t="shared" si="0"/>
        <v>2</v>
      </c>
      <c r="R33" s="187"/>
      <c r="T33" s="142"/>
      <c r="U33" s="20" t="s">
        <v>67</v>
      </c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 t="s">
        <v>151</v>
      </c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 t="s">
        <v>151</v>
      </c>
      <c r="BZ33" s="8"/>
      <c r="CA33" s="8"/>
      <c r="CB33" s="8"/>
      <c r="CC33" s="8"/>
    </row>
    <row r="34" spans="1:81">
      <c r="B34" s="42" t="s">
        <v>48</v>
      </c>
      <c r="C34" s="45">
        <f>SUM(C30:C33)</f>
        <v>60</v>
      </c>
      <c r="D34" s="24">
        <f>SUM(D30:D33)</f>
        <v>1</v>
      </c>
      <c r="F34" s="21"/>
      <c r="G34" s="21"/>
      <c r="H34" s="19"/>
      <c r="I34" s="19"/>
      <c r="J34" s="19"/>
      <c r="K34" s="19"/>
      <c r="M34" s="142"/>
      <c r="N34" s="183" t="s">
        <v>49</v>
      </c>
      <c r="O34" s="184" t="s">
        <v>34</v>
      </c>
      <c r="P34" s="185" t="s">
        <v>34</v>
      </c>
      <c r="Q34" s="8">
        <f t="shared" si="0"/>
        <v>0</v>
      </c>
      <c r="R34" s="188"/>
      <c r="T34" s="142"/>
      <c r="U34" s="22" t="s">
        <v>49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</row>
    <row r="35" spans="1:81">
      <c r="B35" s="13"/>
      <c r="C35" s="13"/>
    </row>
    <row r="36" spans="1:81">
      <c r="B36" s="13"/>
      <c r="C36" s="13"/>
    </row>
    <row r="37" spans="1:81">
      <c r="A37" s="26" t="s">
        <v>114</v>
      </c>
      <c r="B37" s="26"/>
      <c r="C37" s="26"/>
      <c r="D37" s="26"/>
      <c r="E37" s="26"/>
      <c r="F37" s="27"/>
      <c r="G37" s="27"/>
      <c r="H37" s="27"/>
      <c r="I37" s="100"/>
      <c r="J37" s="100"/>
      <c r="K37" s="100"/>
      <c r="L37" s="100"/>
      <c r="M37" s="100"/>
      <c r="N37" s="100"/>
      <c r="O37" s="100"/>
      <c r="P37" s="100"/>
      <c r="Q37" s="100"/>
      <c r="R37" s="100"/>
      <c r="S37" s="100"/>
      <c r="T37" s="100"/>
    </row>
    <row r="38" spans="1:81" ht="18" customHeight="1">
      <c r="A38" s="27"/>
      <c r="B38" s="27"/>
      <c r="C38" s="27"/>
      <c r="D38" s="27"/>
      <c r="E38" s="27"/>
      <c r="F38" s="27"/>
      <c r="G38" s="27"/>
      <c r="H38" s="27"/>
      <c r="I38" s="104"/>
      <c r="J38" s="104"/>
      <c r="K38" s="104"/>
      <c r="L38" s="104"/>
      <c r="M38" s="104"/>
      <c r="N38" s="104"/>
      <c r="O38" s="104"/>
      <c r="P38" s="104"/>
      <c r="Q38" s="104"/>
      <c r="R38" s="104"/>
      <c r="S38" s="104"/>
      <c r="T38" s="104"/>
    </row>
    <row r="39" spans="1:81" ht="15.75" customHeight="1">
      <c r="A39" s="199" t="s">
        <v>72</v>
      </c>
      <c r="B39" s="199"/>
      <c r="C39" s="199"/>
      <c r="D39" s="199"/>
      <c r="E39" s="199"/>
      <c r="F39" s="199"/>
      <c r="G39" s="199"/>
      <c r="H39" s="199"/>
      <c r="I39" s="106"/>
      <c r="J39" s="106"/>
      <c r="K39" s="106"/>
    </row>
    <row r="40" spans="1:81">
      <c r="A40" s="199" t="s">
        <v>76</v>
      </c>
      <c r="B40" s="199"/>
      <c r="C40" s="199"/>
      <c r="D40" s="199"/>
      <c r="E40" s="199"/>
      <c r="F40" s="199"/>
      <c r="G40" s="199"/>
      <c r="H40" s="199"/>
      <c r="I40" s="106"/>
    </row>
    <row r="41" spans="1:81">
      <c r="A41" s="106"/>
      <c r="B41" s="100"/>
      <c r="C41" s="100"/>
      <c r="D41" s="100"/>
      <c r="E41" s="100"/>
      <c r="F41" s="100"/>
      <c r="G41" s="100"/>
    </row>
    <row r="42" spans="1:81">
      <c r="A42" s="156" t="s">
        <v>13</v>
      </c>
      <c r="B42" s="156"/>
      <c r="C42" s="156"/>
      <c r="D42" s="156"/>
      <c r="E42" s="156"/>
      <c r="F42" s="156"/>
      <c r="G42" s="200"/>
      <c r="H42" s="103">
        <f>H9</f>
        <v>60</v>
      </c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34"/>
    </row>
    <row r="43" spans="1:81">
      <c r="A43" s="149" t="s">
        <v>39</v>
      </c>
      <c r="B43" s="149"/>
      <c r="C43" s="149"/>
      <c r="D43" s="149"/>
      <c r="E43" s="149"/>
      <c r="F43" s="149"/>
      <c r="G43" s="172"/>
      <c r="H43" s="103" t="str">
        <f>H10</f>
        <v>26.4.-27.5.</v>
      </c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V43" s="62"/>
      <c r="W43" s="62"/>
      <c r="X43" s="62"/>
      <c r="Y43" s="62"/>
      <c r="Z43" s="62"/>
      <c r="AA43" s="62"/>
      <c r="AB43" s="62"/>
      <c r="AC43" s="62"/>
      <c r="AD43" s="62"/>
      <c r="AE43" s="62"/>
      <c r="AF43" s="62"/>
      <c r="AG43" s="62"/>
      <c r="AH43" s="62"/>
      <c r="AI43" s="62"/>
      <c r="AJ43" s="62"/>
      <c r="AK43" s="62"/>
      <c r="AL43" s="62"/>
      <c r="AM43" s="62"/>
      <c r="AN43" s="62"/>
      <c r="AO43" s="62"/>
      <c r="AP43" s="62"/>
      <c r="AQ43" s="62"/>
      <c r="AR43" s="62"/>
      <c r="AS43" s="62"/>
      <c r="AT43" s="62"/>
      <c r="AU43" s="62"/>
      <c r="AV43" s="62"/>
      <c r="AW43" s="62"/>
      <c r="AX43" s="62"/>
      <c r="AY43" s="62"/>
      <c r="AZ43" s="62"/>
      <c r="BA43" s="62"/>
      <c r="BB43" s="62"/>
      <c r="BC43" s="62"/>
      <c r="BD43" s="62"/>
      <c r="BE43" s="62"/>
      <c r="BF43" s="62"/>
      <c r="BG43" s="62"/>
      <c r="BH43" s="62"/>
      <c r="BI43" s="62"/>
      <c r="BJ43" s="62"/>
      <c r="BK43" s="62"/>
      <c r="BL43" s="62"/>
      <c r="BM43" s="62"/>
      <c r="BN43" s="62"/>
      <c r="BO43" s="62"/>
      <c r="BP43" s="62"/>
      <c r="BQ43" s="62"/>
      <c r="BR43" s="62"/>
      <c r="BS43" s="62"/>
      <c r="BT43" s="62"/>
      <c r="BU43" s="62"/>
      <c r="BV43" s="62"/>
      <c r="BW43" s="62"/>
      <c r="BX43" s="62"/>
      <c r="BY43" s="62"/>
      <c r="BZ43" s="62"/>
      <c r="CA43" s="62"/>
      <c r="CB43" s="62"/>
      <c r="CC43" s="62"/>
    </row>
    <row r="44" spans="1:81">
      <c r="A44" s="102"/>
      <c r="B44" s="102"/>
      <c r="C44" s="102"/>
      <c r="D44" s="102"/>
      <c r="E44" s="102"/>
      <c r="F44" s="102"/>
      <c r="G44" s="10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V44" s="115"/>
      <c r="W44" s="115"/>
      <c r="X44" s="115"/>
      <c r="Y44" s="115"/>
      <c r="Z44" s="115"/>
      <c r="AA44" s="115"/>
      <c r="AB44" s="115"/>
      <c r="AC44" s="115"/>
      <c r="AD44" s="115"/>
      <c r="AE44" s="115"/>
      <c r="AF44" s="115"/>
      <c r="AG44" s="115"/>
      <c r="AH44" s="115"/>
      <c r="AI44" s="115"/>
      <c r="AJ44" s="115"/>
      <c r="AK44" s="115"/>
      <c r="AL44" s="115"/>
      <c r="AM44" s="115"/>
      <c r="AN44" s="115"/>
      <c r="AO44" s="115"/>
      <c r="AP44" s="115"/>
      <c r="AQ44" s="115"/>
      <c r="AR44" s="115"/>
      <c r="AS44" s="115"/>
      <c r="AT44" s="115"/>
      <c r="AU44" s="115"/>
      <c r="AV44" s="115"/>
      <c r="AW44" s="115"/>
      <c r="AX44" s="115"/>
      <c r="AY44" s="115"/>
      <c r="AZ44" s="115"/>
      <c r="BA44" s="115"/>
      <c r="BB44" s="115"/>
      <c r="BC44" s="115"/>
      <c r="BD44" s="115"/>
      <c r="BE44" s="115"/>
      <c r="BF44" s="115"/>
      <c r="BG44" s="115"/>
      <c r="BH44" s="115"/>
      <c r="BI44" s="115"/>
      <c r="BJ44" s="115"/>
      <c r="BK44" s="115"/>
      <c r="BL44" s="115"/>
      <c r="BM44" s="115"/>
      <c r="BN44" s="115"/>
      <c r="BO44" s="115"/>
      <c r="BP44" s="115"/>
      <c r="BQ44" s="115"/>
      <c r="BR44" s="115"/>
      <c r="BS44" s="115"/>
      <c r="BT44" s="115"/>
      <c r="BU44" s="115"/>
      <c r="BV44" s="115"/>
      <c r="BW44" s="115"/>
      <c r="BX44" s="115"/>
      <c r="BY44" s="115"/>
      <c r="BZ44" s="115"/>
      <c r="CA44" s="115"/>
      <c r="CB44" s="115"/>
      <c r="CC44" s="115"/>
    </row>
    <row r="45" spans="1:81">
      <c r="B45" s="162" t="s">
        <v>11</v>
      </c>
      <c r="C45" s="162"/>
      <c r="D45" s="163"/>
    </row>
    <row r="46" spans="1:81">
      <c r="B46" s="13"/>
      <c r="C46" s="13"/>
      <c r="D46" s="2"/>
      <c r="U46" s="34"/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</row>
    <row r="47" spans="1:81" ht="48" customHeight="1">
      <c r="A47" s="142" t="s">
        <v>0</v>
      </c>
      <c r="B47" s="143" t="s">
        <v>1</v>
      </c>
      <c r="C47" s="144"/>
      <c r="D47" s="144"/>
      <c r="E47" s="144"/>
      <c r="F47" s="144"/>
      <c r="G47" s="145"/>
      <c r="H47" s="152" t="s">
        <v>10</v>
      </c>
      <c r="I47" s="31"/>
      <c r="J47" s="153" t="s">
        <v>69</v>
      </c>
      <c r="K47" s="153"/>
      <c r="N47" s="175" t="s">
        <v>62</v>
      </c>
      <c r="O47" s="176"/>
      <c r="P47" s="176"/>
      <c r="Q47" s="176"/>
      <c r="R47" s="177"/>
      <c r="S47" s="178" t="s">
        <v>63</v>
      </c>
      <c r="V47" s="180" t="s">
        <v>60</v>
      </c>
      <c r="W47" s="181"/>
      <c r="X47" s="181"/>
      <c r="Y47" s="181"/>
      <c r="Z47" s="181"/>
      <c r="AA47" s="181"/>
      <c r="AB47" s="181"/>
      <c r="AC47" s="181"/>
      <c r="AD47" s="181"/>
      <c r="AE47" s="181"/>
      <c r="AF47" s="181"/>
      <c r="AG47" s="181"/>
      <c r="AH47" s="181"/>
      <c r="AI47" s="181"/>
      <c r="AJ47" s="181"/>
      <c r="AK47" s="181"/>
      <c r="AL47" s="181"/>
      <c r="AM47" s="181"/>
      <c r="AN47" s="181"/>
      <c r="AO47" s="181"/>
      <c r="AP47" s="181"/>
      <c r="AQ47" s="181"/>
      <c r="AR47" s="181"/>
      <c r="AS47" s="181"/>
      <c r="AT47" s="181"/>
      <c r="AU47" s="181"/>
      <c r="AV47" s="181"/>
      <c r="AW47" s="181"/>
      <c r="AX47" s="181"/>
      <c r="AY47" s="181"/>
      <c r="AZ47" s="181"/>
      <c r="BA47" s="181"/>
      <c r="BB47" s="181"/>
      <c r="BC47" s="181"/>
      <c r="BD47" s="181"/>
      <c r="BE47" s="181"/>
      <c r="BF47" s="181"/>
      <c r="BG47" s="181"/>
      <c r="BH47" s="181"/>
      <c r="BI47" s="181"/>
      <c r="BJ47" s="181"/>
      <c r="BK47" s="181"/>
      <c r="BL47" s="181"/>
      <c r="BM47" s="181"/>
      <c r="BN47" s="181"/>
      <c r="BO47" s="181"/>
      <c r="BP47" s="181"/>
      <c r="BQ47" s="181"/>
      <c r="BR47" s="181"/>
      <c r="BS47" s="181"/>
      <c r="BT47" s="181"/>
      <c r="BU47" s="181"/>
      <c r="BV47" s="181"/>
      <c r="BW47" s="181"/>
      <c r="BX47" s="181"/>
      <c r="BY47" s="181"/>
      <c r="BZ47" s="181"/>
      <c r="CA47" s="181"/>
      <c r="CB47" s="181"/>
      <c r="CC47" s="182"/>
    </row>
    <row r="48" spans="1:81" ht="24.75" customHeight="1">
      <c r="A48" s="142"/>
      <c r="B48" s="146"/>
      <c r="C48" s="147"/>
      <c r="D48" s="147"/>
      <c r="E48" s="147"/>
      <c r="F48" s="147"/>
      <c r="G48" s="148"/>
      <c r="H48" s="152"/>
      <c r="I48" s="31"/>
      <c r="J48" s="11" t="s">
        <v>42</v>
      </c>
      <c r="K48" s="11" t="s">
        <v>41</v>
      </c>
      <c r="L48" s="6"/>
      <c r="M48" s="10" t="s">
        <v>61</v>
      </c>
      <c r="N48" s="11">
        <v>1</v>
      </c>
      <c r="O48" s="11">
        <v>2</v>
      </c>
      <c r="P48" s="11">
        <v>3</v>
      </c>
      <c r="Q48" s="11">
        <v>4</v>
      </c>
      <c r="R48" s="11">
        <v>5</v>
      </c>
      <c r="S48" s="179"/>
      <c r="T48" s="6"/>
      <c r="U48" s="78" t="s">
        <v>61</v>
      </c>
      <c r="V48" s="77">
        <v>1</v>
      </c>
      <c r="W48" s="77">
        <v>2</v>
      </c>
      <c r="X48" s="77">
        <v>3</v>
      </c>
      <c r="Y48" s="77">
        <v>4</v>
      </c>
      <c r="Z48" s="77">
        <v>5</v>
      </c>
      <c r="AA48" s="77">
        <v>6</v>
      </c>
      <c r="AB48" s="77">
        <v>7</v>
      </c>
      <c r="AC48" s="77">
        <v>8</v>
      </c>
      <c r="AD48" s="77">
        <v>9</v>
      </c>
      <c r="AE48" s="77">
        <v>10</v>
      </c>
      <c r="AF48" s="77">
        <v>11</v>
      </c>
      <c r="AG48" s="77">
        <v>12</v>
      </c>
      <c r="AH48" s="77">
        <v>13</v>
      </c>
      <c r="AI48" s="77">
        <v>14</v>
      </c>
      <c r="AJ48" s="77">
        <v>15</v>
      </c>
      <c r="AK48" s="77">
        <v>16</v>
      </c>
      <c r="AL48" s="77">
        <v>17</v>
      </c>
      <c r="AM48" s="77">
        <v>18</v>
      </c>
      <c r="AN48" s="77">
        <v>19</v>
      </c>
      <c r="AO48" s="77">
        <v>20</v>
      </c>
      <c r="AP48" s="77">
        <v>21</v>
      </c>
      <c r="AQ48" s="77">
        <v>22</v>
      </c>
      <c r="AR48" s="77">
        <v>23</v>
      </c>
      <c r="AS48" s="77">
        <v>24</v>
      </c>
      <c r="AT48" s="77">
        <v>25</v>
      </c>
      <c r="AU48" s="77">
        <v>26</v>
      </c>
      <c r="AV48" s="77">
        <v>27</v>
      </c>
      <c r="AW48" s="77">
        <v>28</v>
      </c>
      <c r="AX48" s="77">
        <v>29</v>
      </c>
      <c r="AY48" s="77">
        <v>30</v>
      </c>
      <c r="AZ48" s="77">
        <v>31</v>
      </c>
      <c r="BA48" s="77">
        <v>32</v>
      </c>
      <c r="BB48" s="77">
        <v>33</v>
      </c>
      <c r="BC48" s="77">
        <v>34</v>
      </c>
      <c r="BD48" s="77">
        <v>35</v>
      </c>
      <c r="BE48" s="77">
        <v>36</v>
      </c>
      <c r="BF48" s="77">
        <v>37</v>
      </c>
      <c r="BG48" s="77">
        <v>38</v>
      </c>
      <c r="BH48" s="77">
        <v>39</v>
      </c>
      <c r="BI48" s="77">
        <v>40</v>
      </c>
      <c r="BJ48" s="77">
        <v>41</v>
      </c>
      <c r="BK48" s="77">
        <v>42</v>
      </c>
      <c r="BL48" s="77">
        <v>43</v>
      </c>
      <c r="BM48" s="77">
        <v>44</v>
      </c>
      <c r="BN48" s="77">
        <v>45</v>
      </c>
      <c r="BO48" s="77">
        <v>46</v>
      </c>
      <c r="BP48" s="77">
        <v>47</v>
      </c>
      <c r="BQ48" s="77">
        <v>48</v>
      </c>
      <c r="BR48" s="77">
        <v>49</v>
      </c>
      <c r="BS48" s="77">
        <v>50</v>
      </c>
      <c r="BT48" s="77">
        <v>51</v>
      </c>
      <c r="BU48" s="77">
        <v>52</v>
      </c>
      <c r="BV48" s="77">
        <v>53</v>
      </c>
      <c r="BW48" s="77">
        <v>54</v>
      </c>
      <c r="BX48" s="77">
        <v>55</v>
      </c>
      <c r="BY48" s="77">
        <v>56</v>
      </c>
      <c r="BZ48" s="77">
        <v>57</v>
      </c>
      <c r="CA48" s="77">
        <v>58</v>
      </c>
      <c r="CB48" s="77">
        <v>59</v>
      </c>
      <c r="CC48" s="77">
        <v>60</v>
      </c>
    </row>
    <row r="49" spans="1:81" ht="12.75" customHeight="1">
      <c r="A49" s="12">
        <v>1</v>
      </c>
      <c r="B49" s="159" t="s">
        <v>2</v>
      </c>
      <c r="C49" s="160"/>
      <c r="D49" s="160"/>
      <c r="E49" s="160"/>
      <c r="F49" s="160"/>
      <c r="G49" s="161"/>
      <c r="H49" s="30">
        <f>(N49*$N$48+O49*$O$48+P49*$P$48+Q49*$Q$48+R49*$R$48)/S49</f>
        <v>4.8833333333333337</v>
      </c>
      <c r="I49" s="32"/>
      <c r="J49" s="46">
        <f>$H$9-COUNTA(V49:CC49)</f>
        <v>0</v>
      </c>
      <c r="K49" s="47">
        <f t="shared" ref="K49:K57" si="1">J49/(J49+S49)</f>
        <v>0</v>
      </c>
      <c r="L49" s="9"/>
      <c r="M49" s="43" t="s">
        <v>51</v>
      </c>
      <c r="N49" s="12">
        <f>COUNTIF($V$49:$CC$49,N48)</f>
        <v>0</v>
      </c>
      <c r="O49" s="12">
        <f>COUNTIF($V$49:$CC$49,O48)</f>
        <v>0</v>
      </c>
      <c r="P49" s="12">
        <f>COUNTIF($V$49:$CC$49,P48)</f>
        <v>1</v>
      </c>
      <c r="Q49" s="12">
        <f>COUNTIF($V$49:$CC$49,Q48)</f>
        <v>5</v>
      </c>
      <c r="R49" s="12">
        <f>COUNTIF($V$49:$CC$49,R48)</f>
        <v>54</v>
      </c>
      <c r="S49" s="12">
        <f>SUM(N49:R49)</f>
        <v>60</v>
      </c>
      <c r="T49" s="7"/>
      <c r="U49" s="43" t="s">
        <v>51</v>
      </c>
      <c r="V49" s="8">
        <v>5</v>
      </c>
      <c r="W49" s="8">
        <v>5</v>
      </c>
      <c r="X49" s="8">
        <v>5</v>
      </c>
      <c r="Y49" s="8">
        <v>5</v>
      </c>
      <c r="Z49" s="8">
        <v>5</v>
      </c>
      <c r="AA49" s="8">
        <v>5</v>
      </c>
      <c r="AB49" s="8">
        <v>5</v>
      </c>
      <c r="AC49" s="8">
        <v>5</v>
      </c>
      <c r="AD49" s="8">
        <v>5</v>
      </c>
      <c r="AE49" s="8">
        <v>5</v>
      </c>
      <c r="AF49" s="8">
        <v>5</v>
      </c>
      <c r="AG49" s="8">
        <v>5</v>
      </c>
      <c r="AH49" s="8">
        <v>5</v>
      </c>
      <c r="AI49" s="8">
        <v>5</v>
      </c>
      <c r="AJ49" s="8">
        <v>5</v>
      </c>
      <c r="AK49" s="8">
        <v>5</v>
      </c>
      <c r="AL49" s="8">
        <v>5</v>
      </c>
      <c r="AM49" s="8">
        <v>5</v>
      </c>
      <c r="AN49" s="8">
        <v>5</v>
      </c>
      <c r="AO49" s="8">
        <v>5</v>
      </c>
      <c r="AP49" s="8">
        <v>5</v>
      </c>
      <c r="AQ49" s="8">
        <v>5</v>
      </c>
      <c r="AR49" s="8">
        <v>5</v>
      </c>
      <c r="AS49" s="8">
        <v>5</v>
      </c>
      <c r="AT49" s="8">
        <v>5</v>
      </c>
      <c r="AU49" s="8">
        <v>5</v>
      </c>
      <c r="AV49" s="8">
        <v>5</v>
      </c>
      <c r="AW49" s="8">
        <v>5</v>
      </c>
      <c r="AX49" s="8">
        <v>5</v>
      </c>
      <c r="AY49" s="8">
        <v>5</v>
      </c>
      <c r="AZ49" s="8">
        <v>5</v>
      </c>
      <c r="BA49" s="8">
        <v>5</v>
      </c>
      <c r="BB49" s="8">
        <v>5</v>
      </c>
      <c r="BC49" s="8">
        <v>5</v>
      </c>
      <c r="BD49" s="8">
        <v>5</v>
      </c>
      <c r="BE49" s="8">
        <v>5</v>
      </c>
      <c r="BF49" s="8">
        <v>5</v>
      </c>
      <c r="BG49" s="8">
        <v>5</v>
      </c>
      <c r="BH49" s="8">
        <v>5</v>
      </c>
      <c r="BI49" s="8">
        <v>5</v>
      </c>
      <c r="BJ49" s="8">
        <v>5</v>
      </c>
      <c r="BK49" s="8">
        <v>5</v>
      </c>
      <c r="BL49" s="8">
        <v>5</v>
      </c>
      <c r="BM49" s="8">
        <v>5</v>
      </c>
      <c r="BN49" s="8">
        <v>5</v>
      </c>
      <c r="BO49" s="8">
        <v>5</v>
      </c>
      <c r="BP49" s="8">
        <v>5</v>
      </c>
      <c r="BQ49" s="8">
        <v>5</v>
      </c>
      <c r="BR49" s="8">
        <v>5</v>
      </c>
      <c r="BS49" s="8">
        <v>5</v>
      </c>
      <c r="BT49" s="8">
        <v>5</v>
      </c>
      <c r="BU49" s="8">
        <v>3</v>
      </c>
      <c r="BV49" s="8">
        <v>4</v>
      </c>
      <c r="BW49" s="8">
        <v>4</v>
      </c>
      <c r="BX49" s="8">
        <v>5</v>
      </c>
      <c r="BY49" s="8">
        <v>4</v>
      </c>
      <c r="BZ49" s="8">
        <v>5</v>
      </c>
      <c r="CA49" s="8">
        <v>5</v>
      </c>
      <c r="CB49" s="8">
        <v>4</v>
      </c>
      <c r="CC49" s="8">
        <v>4</v>
      </c>
    </row>
    <row r="50" spans="1:81" ht="12.75" customHeight="1">
      <c r="A50" s="12">
        <v>2</v>
      </c>
      <c r="B50" s="159" t="s">
        <v>3</v>
      </c>
      <c r="C50" s="160"/>
      <c r="D50" s="160"/>
      <c r="E50" s="160"/>
      <c r="F50" s="160"/>
      <c r="G50" s="161"/>
      <c r="H50" s="30">
        <f t="shared" ref="H50:H57" si="2">(N50*$N$48+O50*$O$48+P50*$P$48+Q50*$Q$48+R50*$R$48)/S50</f>
        <v>4.8499999999999996</v>
      </c>
      <c r="I50" s="32"/>
      <c r="J50" s="46">
        <f t="shared" ref="J50:J57" si="3">$H$9-COUNTA(V50:CC50)</f>
        <v>0</v>
      </c>
      <c r="K50" s="47">
        <f t="shared" si="1"/>
        <v>0</v>
      </c>
      <c r="L50" s="9"/>
      <c r="M50" s="43" t="s">
        <v>52</v>
      </c>
      <c r="N50" s="12">
        <f>COUNTIF($V$50:$CC$50,N48)</f>
        <v>0</v>
      </c>
      <c r="O50" s="12">
        <f>COUNTIF($V$50:$CC$50,O48)</f>
        <v>0</v>
      </c>
      <c r="P50" s="12">
        <f>COUNTIF($V$50:$CC$50,P48)</f>
        <v>2</v>
      </c>
      <c r="Q50" s="12">
        <f>COUNTIF($V$50:$CC$50,Q48)</f>
        <v>5</v>
      </c>
      <c r="R50" s="12">
        <f>COUNTIF($V$50:$CC$50,R48)</f>
        <v>53</v>
      </c>
      <c r="S50" s="12">
        <f t="shared" ref="S50:S57" si="4">SUM(N50:R50)</f>
        <v>60</v>
      </c>
      <c r="T50" s="7"/>
      <c r="U50" s="43" t="s">
        <v>52</v>
      </c>
      <c r="V50" s="8">
        <v>5</v>
      </c>
      <c r="W50" s="8">
        <v>5</v>
      </c>
      <c r="X50" s="8">
        <v>5</v>
      </c>
      <c r="Y50" s="8">
        <v>5</v>
      </c>
      <c r="Z50" s="8">
        <v>5</v>
      </c>
      <c r="AA50" s="8">
        <v>5</v>
      </c>
      <c r="AB50" s="8">
        <v>5</v>
      </c>
      <c r="AC50" s="8">
        <v>5</v>
      </c>
      <c r="AD50" s="8">
        <v>5</v>
      </c>
      <c r="AE50" s="8">
        <v>5</v>
      </c>
      <c r="AF50" s="8">
        <v>5</v>
      </c>
      <c r="AG50" s="8">
        <v>5</v>
      </c>
      <c r="AH50" s="8">
        <v>5</v>
      </c>
      <c r="AI50" s="8">
        <v>5</v>
      </c>
      <c r="AJ50" s="8">
        <v>5</v>
      </c>
      <c r="AK50" s="8">
        <v>5</v>
      </c>
      <c r="AL50" s="8">
        <v>5</v>
      </c>
      <c r="AM50" s="8">
        <v>5</v>
      </c>
      <c r="AN50" s="8">
        <v>5</v>
      </c>
      <c r="AO50" s="8">
        <v>5</v>
      </c>
      <c r="AP50" s="8">
        <v>5</v>
      </c>
      <c r="AQ50" s="8">
        <v>5</v>
      </c>
      <c r="AR50" s="8">
        <v>5</v>
      </c>
      <c r="AS50" s="8">
        <v>5</v>
      </c>
      <c r="AT50" s="8">
        <v>5</v>
      </c>
      <c r="AU50" s="8">
        <v>5</v>
      </c>
      <c r="AV50" s="8">
        <v>5</v>
      </c>
      <c r="AW50" s="8">
        <v>5</v>
      </c>
      <c r="AX50" s="8">
        <v>5</v>
      </c>
      <c r="AY50" s="8">
        <v>5</v>
      </c>
      <c r="AZ50" s="8">
        <v>5</v>
      </c>
      <c r="BA50" s="8">
        <v>5</v>
      </c>
      <c r="BB50" s="8">
        <v>5</v>
      </c>
      <c r="BC50" s="8">
        <v>5</v>
      </c>
      <c r="BD50" s="8">
        <v>5</v>
      </c>
      <c r="BE50" s="8">
        <v>5</v>
      </c>
      <c r="BF50" s="8">
        <v>5</v>
      </c>
      <c r="BG50" s="8">
        <v>5</v>
      </c>
      <c r="BH50" s="8">
        <v>5</v>
      </c>
      <c r="BI50" s="8">
        <v>5</v>
      </c>
      <c r="BJ50" s="8">
        <v>5</v>
      </c>
      <c r="BK50" s="8">
        <v>5</v>
      </c>
      <c r="BL50" s="8">
        <v>5</v>
      </c>
      <c r="BM50" s="8">
        <v>5</v>
      </c>
      <c r="BN50" s="8">
        <v>5</v>
      </c>
      <c r="BO50" s="8">
        <v>5</v>
      </c>
      <c r="BP50" s="8">
        <v>5</v>
      </c>
      <c r="BQ50" s="8">
        <v>5</v>
      </c>
      <c r="BR50" s="8">
        <v>5</v>
      </c>
      <c r="BS50" s="8">
        <v>5</v>
      </c>
      <c r="BT50" s="8">
        <v>5</v>
      </c>
      <c r="BU50" s="8">
        <v>3</v>
      </c>
      <c r="BV50" s="8">
        <v>5</v>
      </c>
      <c r="BW50" s="8">
        <v>4</v>
      </c>
      <c r="BX50" s="8">
        <v>5</v>
      </c>
      <c r="BY50" s="8">
        <v>4</v>
      </c>
      <c r="BZ50" s="8">
        <v>4</v>
      </c>
      <c r="CA50" s="8">
        <v>3</v>
      </c>
      <c r="CB50" s="8">
        <v>4</v>
      </c>
      <c r="CC50" s="8">
        <v>4</v>
      </c>
    </row>
    <row r="51" spans="1:81" ht="12.75" customHeight="1">
      <c r="A51" s="12">
        <v>3</v>
      </c>
      <c r="B51" s="159" t="s">
        <v>4</v>
      </c>
      <c r="C51" s="160"/>
      <c r="D51" s="160"/>
      <c r="E51" s="160"/>
      <c r="F51" s="160"/>
      <c r="G51" s="161"/>
      <c r="H51" s="30">
        <f t="shared" si="2"/>
        <v>4.8833333333333337</v>
      </c>
      <c r="I51" s="32"/>
      <c r="J51" s="46">
        <f t="shared" si="3"/>
        <v>0</v>
      </c>
      <c r="K51" s="47">
        <f t="shared" si="1"/>
        <v>0</v>
      </c>
      <c r="L51" s="9"/>
      <c r="M51" s="43" t="s">
        <v>53</v>
      </c>
      <c r="N51" s="12">
        <f>COUNTIF($V$51:$CC$51,N48)</f>
        <v>0</v>
      </c>
      <c r="O51" s="12">
        <f>COUNTIF($V$51:$CC$51,O48)</f>
        <v>0</v>
      </c>
      <c r="P51" s="12">
        <f>COUNTIF($V$51:$CC$51,P48)</f>
        <v>1</v>
      </c>
      <c r="Q51" s="12">
        <f>COUNTIF($V$51:$CC$51,Q48)</f>
        <v>5</v>
      </c>
      <c r="R51" s="12">
        <f>COUNTIF($V$51:$CC$51,R48)</f>
        <v>54</v>
      </c>
      <c r="S51" s="12">
        <f t="shared" si="4"/>
        <v>60</v>
      </c>
      <c r="T51" s="7"/>
      <c r="U51" s="43" t="s">
        <v>53</v>
      </c>
      <c r="V51" s="8">
        <v>5</v>
      </c>
      <c r="W51" s="8">
        <v>5</v>
      </c>
      <c r="X51" s="8">
        <v>5</v>
      </c>
      <c r="Y51" s="8">
        <v>5</v>
      </c>
      <c r="Z51" s="8">
        <v>5</v>
      </c>
      <c r="AA51" s="8">
        <v>5</v>
      </c>
      <c r="AB51" s="8">
        <v>5</v>
      </c>
      <c r="AC51" s="8">
        <v>5</v>
      </c>
      <c r="AD51" s="8">
        <v>5</v>
      </c>
      <c r="AE51" s="8">
        <v>5</v>
      </c>
      <c r="AF51" s="8">
        <v>5</v>
      </c>
      <c r="AG51" s="8">
        <v>5</v>
      </c>
      <c r="AH51" s="8">
        <v>5</v>
      </c>
      <c r="AI51" s="8">
        <v>5</v>
      </c>
      <c r="AJ51" s="8">
        <v>5</v>
      </c>
      <c r="AK51" s="8">
        <v>5</v>
      </c>
      <c r="AL51" s="8">
        <v>5</v>
      </c>
      <c r="AM51" s="8">
        <v>5</v>
      </c>
      <c r="AN51" s="8">
        <v>5</v>
      </c>
      <c r="AO51" s="8">
        <v>5</v>
      </c>
      <c r="AP51" s="8">
        <v>5</v>
      </c>
      <c r="AQ51" s="8">
        <v>5</v>
      </c>
      <c r="AR51" s="8">
        <v>5</v>
      </c>
      <c r="AS51" s="8">
        <v>5</v>
      </c>
      <c r="AT51" s="8">
        <v>5</v>
      </c>
      <c r="AU51" s="8">
        <v>5</v>
      </c>
      <c r="AV51" s="8">
        <v>5</v>
      </c>
      <c r="AW51" s="8">
        <v>5</v>
      </c>
      <c r="AX51" s="8">
        <v>5</v>
      </c>
      <c r="AY51" s="8">
        <v>5</v>
      </c>
      <c r="AZ51" s="8">
        <v>5</v>
      </c>
      <c r="BA51" s="8">
        <v>5</v>
      </c>
      <c r="BB51" s="8">
        <v>5</v>
      </c>
      <c r="BC51" s="8">
        <v>5</v>
      </c>
      <c r="BD51" s="8">
        <v>5</v>
      </c>
      <c r="BE51" s="8">
        <v>5</v>
      </c>
      <c r="BF51" s="8">
        <v>5</v>
      </c>
      <c r="BG51" s="8">
        <v>5</v>
      </c>
      <c r="BH51" s="8">
        <v>5</v>
      </c>
      <c r="BI51" s="8">
        <v>5</v>
      </c>
      <c r="BJ51" s="8">
        <v>5</v>
      </c>
      <c r="BK51" s="8">
        <v>5</v>
      </c>
      <c r="BL51" s="8">
        <v>5</v>
      </c>
      <c r="BM51" s="8">
        <v>5</v>
      </c>
      <c r="BN51" s="8">
        <v>5</v>
      </c>
      <c r="BO51" s="8">
        <v>5</v>
      </c>
      <c r="BP51" s="8">
        <v>5</v>
      </c>
      <c r="BQ51" s="8">
        <v>5</v>
      </c>
      <c r="BR51" s="8">
        <v>5</v>
      </c>
      <c r="BS51" s="8">
        <v>5</v>
      </c>
      <c r="BT51" s="8">
        <v>5</v>
      </c>
      <c r="BU51" s="8">
        <v>3</v>
      </c>
      <c r="BV51" s="8">
        <v>5</v>
      </c>
      <c r="BW51" s="8">
        <v>4</v>
      </c>
      <c r="BX51" s="8">
        <v>4</v>
      </c>
      <c r="BY51" s="8">
        <v>4</v>
      </c>
      <c r="BZ51" s="8">
        <v>5</v>
      </c>
      <c r="CA51" s="8">
        <v>5</v>
      </c>
      <c r="CB51" s="8">
        <v>4</v>
      </c>
      <c r="CC51" s="8">
        <v>4</v>
      </c>
    </row>
    <row r="52" spans="1:81" ht="12.75" customHeight="1">
      <c r="A52" s="12">
        <v>4</v>
      </c>
      <c r="B52" s="159" t="s">
        <v>5</v>
      </c>
      <c r="C52" s="160"/>
      <c r="D52" s="160"/>
      <c r="E52" s="160"/>
      <c r="F52" s="160"/>
      <c r="G52" s="161"/>
      <c r="H52" s="30">
        <f t="shared" si="2"/>
        <v>4.9000000000000004</v>
      </c>
      <c r="I52" s="32"/>
      <c r="J52" s="46">
        <f t="shared" si="3"/>
        <v>0</v>
      </c>
      <c r="K52" s="47">
        <f t="shared" si="1"/>
        <v>0</v>
      </c>
      <c r="L52" s="9"/>
      <c r="M52" s="43" t="s">
        <v>54</v>
      </c>
      <c r="N52" s="12">
        <f>COUNTIF($V$52:$CC$52,N48)</f>
        <v>0</v>
      </c>
      <c r="O52" s="12">
        <f>COUNTIF($V$52:$CC$52,O48)</f>
        <v>0</v>
      </c>
      <c r="P52" s="12">
        <f>COUNTIF($V$52:$CC$52,P48)</f>
        <v>0</v>
      </c>
      <c r="Q52" s="12">
        <f>COUNTIF($V$52:$CC$52,Q48)</f>
        <v>6</v>
      </c>
      <c r="R52" s="12">
        <f>COUNTIF($V$52:$CC$52,R48)</f>
        <v>54</v>
      </c>
      <c r="S52" s="12">
        <f t="shared" si="4"/>
        <v>60</v>
      </c>
      <c r="T52" s="7"/>
      <c r="U52" s="43" t="s">
        <v>54</v>
      </c>
      <c r="V52" s="8">
        <v>5</v>
      </c>
      <c r="W52" s="8">
        <v>5</v>
      </c>
      <c r="X52" s="8">
        <v>5</v>
      </c>
      <c r="Y52" s="8">
        <v>5</v>
      </c>
      <c r="Z52" s="8">
        <v>5</v>
      </c>
      <c r="AA52" s="8">
        <v>5</v>
      </c>
      <c r="AB52" s="8">
        <v>5</v>
      </c>
      <c r="AC52" s="8">
        <v>5</v>
      </c>
      <c r="AD52" s="8">
        <v>5</v>
      </c>
      <c r="AE52" s="8">
        <v>5</v>
      </c>
      <c r="AF52" s="8">
        <v>5</v>
      </c>
      <c r="AG52" s="8">
        <v>5</v>
      </c>
      <c r="AH52" s="8">
        <v>5</v>
      </c>
      <c r="AI52" s="8">
        <v>5</v>
      </c>
      <c r="AJ52" s="8">
        <v>5</v>
      </c>
      <c r="AK52" s="8">
        <v>5</v>
      </c>
      <c r="AL52" s="8">
        <v>5</v>
      </c>
      <c r="AM52" s="8">
        <v>5</v>
      </c>
      <c r="AN52" s="8">
        <v>5</v>
      </c>
      <c r="AO52" s="8">
        <v>5</v>
      </c>
      <c r="AP52" s="8">
        <v>5</v>
      </c>
      <c r="AQ52" s="8">
        <v>5</v>
      </c>
      <c r="AR52" s="8">
        <v>5</v>
      </c>
      <c r="AS52" s="8">
        <v>5</v>
      </c>
      <c r="AT52" s="8">
        <v>5</v>
      </c>
      <c r="AU52" s="8">
        <v>5</v>
      </c>
      <c r="AV52" s="8">
        <v>5</v>
      </c>
      <c r="AW52" s="8">
        <v>5</v>
      </c>
      <c r="AX52" s="8">
        <v>5</v>
      </c>
      <c r="AY52" s="8">
        <v>5</v>
      </c>
      <c r="AZ52" s="8">
        <v>5</v>
      </c>
      <c r="BA52" s="8">
        <v>5</v>
      </c>
      <c r="BB52" s="8">
        <v>5</v>
      </c>
      <c r="BC52" s="8">
        <v>5</v>
      </c>
      <c r="BD52" s="8">
        <v>5</v>
      </c>
      <c r="BE52" s="8">
        <v>5</v>
      </c>
      <c r="BF52" s="8">
        <v>5</v>
      </c>
      <c r="BG52" s="8">
        <v>5</v>
      </c>
      <c r="BH52" s="8">
        <v>5</v>
      </c>
      <c r="BI52" s="8">
        <v>5</v>
      </c>
      <c r="BJ52" s="8">
        <v>5</v>
      </c>
      <c r="BK52" s="8">
        <v>5</v>
      </c>
      <c r="BL52" s="8">
        <v>5</v>
      </c>
      <c r="BM52" s="8">
        <v>5</v>
      </c>
      <c r="BN52" s="8">
        <v>5</v>
      </c>
      <c r="BO52" s="8">
        <v>5</v>
      </c>
      <c r="BP52" s="8">
        <v>5</v>
      </c>
      <c r="BQ52" s="8">
        <v>5</v>
      </c>
      <c r="BR52" s="8">
        <v>5</v>
      </c>
      <c r="BS52" s="8">
        <v>5</v>
      </c>
      <c r="BT52" s="8">
        <v>5</v>
      </c>
      <c r="BU52" s="8">
        <v>4</v>
      </c>
      <c r="BV52" s="8">
        <v>5</v>
      </c>
      <c r="BW52" s="8">
        <v>4</v>
      </c>
      <c r="BX52" s="8">
        <v>5</v>
      </c>
      <c r="BY52" s="8">
        <v>4</v>
      </c>
      <c r="BZ52" s="8">
        <v>5</v>
      </c>
      <c r="CA52" s="8">
        <v>4</v>
      </c>
      <c r="CB52" s="8">
        <v>4</v>
      </c>
      <c r="CC52" s="8">
        <v>4</v>
      </c>
    </row>
    <row r="53" spans="1:81" ht="12.75" customHeight="1">
      <c r="A53" s="12">
        <v>5</v>
      </c>
      <c r="B53" s="159" t="s">
        <v>6</v>
      </c>
      <c r="C53" s="160"/>
      <c r="D53" s="160"/>
      <c r="E53" s="160"/>
      <c r="F53" s="160"/>
      <c r="G53" s="161"/>
      <c r="H53" s="30">
        <f t="shared" si="2"/>
        <v>4.9000000000000004</v>
      </c>
      <c r="I53" s="32"/>
      <c r="J53" s="46">
        <f t="shared" si="3"/>
        <v>0</v>
      </c>
      <c r="K53" s="47">
        <f t="shared" si="1"/>
        <v>0</v>
      </c>
      <c r="L53" s="9"/>
      <c r="M53" s="43" t="s">
        <v>55</v>
      </c>
      <c r="N53" s="12">
        <f>COUNTIF($V$53:$CC$53,N48)</f>
        <v>0</v>
      </c>
      <c r="O53" s="12">
        <f>COUNTIF($V$53:$CC$53,O48)</f>
        <v>0</v>
      </c>
      <c r="P53" s="12">
        <f>COUNTIF($V$53:$CC$53,P48)</f>
        <v>0</v>
      </c>
      <c r="Q53" s="12">
        <f>COUNTIF($V$53:$CC$53,Q48)</f>
        <v>6</v>
      </c>
      <c r="R53" s="12">
        <f>COUNTIF($V$53:$CC$53,R48)</f>
        <v>54</v>
      </c>
      <c r="S53" s="12">
        <f t="shared" si="4"/>
        <v>60</v>
      </c>
      <c r="T53" s="7"/>
      <c r="U53" s="43" t="s">
        <v>55</v>
      </c>
      <c r="V53" s="8">
        <v>5</v>
      </c>
      <c r="W53" s="8">
        <v>5</v>
      </c>
      <c r="X53" s="8">
        <v>5</v>
      </c>
      <c r="Y53" s="8">
        <v>5</v>
      </c>
      <c r="Z53" s="8">
        <v>5</v>
      </c>
      <c r="AA53" s="8">
        <v>5</v>
      </c>
      <c r="AB53" s="8">
        <v>5</v>
      </c>
      <c r="AC53" s="8">
        <v>5</v>
      </c>
      <c r="AD53" s="8">
        <v>5</v>
      </c>
      <c r="AE53" s="8">
        <v>5</v>
      </c>
      <c r="AF53" s="8">
        <v>5</v>
      </c>
      <c r="AG53" s="8">
        <v>5</v>
      </c>
      <c r="AH53" s="8">
        <v>5</v>
      </c>
      <c r="AI53" s="8">
        <v>5</v>
      </c>
      <c r="AJ53" s="8">
        <v>5</v>
      </c>
      <c r="AK53" s="8">
        <v>5</v>
      </c>
      <c r="AL53" s="8">
        <v>5</v>
      </c>
      <c r="AM53" s="8">
        <v>5</v>
      </c>
      <c r="AN53" s="8">
        <v>5</v>
      </c>
      <c r="AO53" s="8">
        <v>5</v>
      </c>
      <c r="AP53" s="8">
        <v>5</v>
      </c>
      <c r="AQ53" s="8">
        <v>5</v>
      </c>
      <c r="AR53" s="8">
        <v>5</v>
      </c>
      <c r="AS53" s="8">
        <v>5</v>
      </c>
      <c r="AT53" s="8">
        <v>5</v>
      </c>
      <c r="AU53" s="8">
        <v>5</v>
      </c>
      <c r="AV53" s="8">
        <v>5</v>
      </c>
      <c r="AW53" s="8">
        <v>5</v>
      </c>
      <c r="AX53" s="8">
        <v>5</v>
      </c>
      <c r="AY53" s="8">
        <v>5</v>
      </c>
      <c r="AZ53" s="8">
        <v>5</v>
      </c>
      <c r="BA53" s="8">
        <v>5</v>
      </c>
      <c r="BB53" s="8">
        <v>5</v>
      </c>
      <c r="BC53" s="8">
        <v>5</v>
      </c>
      <c r="BD53" s="8">
        <v>5</v>
      </c>
      <c r="BE53" s="8">
        <v>5</v>
      </c>
      <c r="BF53" s="8">
        <v>5</v>
      </c>
      <c r="BG53" s="8">
        <v>5</v>
      </c>
      <c r="BH53" s="8">
        <v>5</v>
      </c>
      <c r="BI53" s="8">
        <v>5</v>
      </c>
      <c r="BJ53" s="8">
        <v>5</v>
      </c>
      <c r="BK53" s="8">
        <v>5</v>
      </c>
      <c r="BL53" s="8">
        <v>5</v>
      </c>
      <c r="BM53" s="8">
        <v>5</v>
      </c>
      <c r="BN53" s="8">
        <v>5</v>
      </c>
      <c r="BO53" s="8">
        <v>5</v>
      </c>
      <c r="BP53" s="8">
        <v>5</v>
      </c>
      <c r="BQ53" s="8">
        <v>5</v>
      </c>
      <c r="BR53" s="8">
        <v>5</v>
      </c>
      <c r="BS53" s="8">
        <v>5</v>
      </c>
      <c r="BT53" s="8">
        <v>5</v>
      </c>
      <c r="BU53" s="8">
        <v>4</v>
      </c>
      <c r="BV53" s="8">
        <v>4</v>
      </c>
      <c r="BW53" s="8">
        <v>4</v>
      </c>
      <c r="BX53" s="8">
        <v>5</v>
      </c>
      <c r="BY53" s="8">
        <v>4</v>
      </c>
      <c r="BZ53" s="8">
        <v>5</v>
      </c>
      <c r="CA53" s="8">
        <v>5</v>
      </c>
      <c r="CB53" s="8">
        <v>4</v>
      </c>
      <c r="CC53" s="8">
        <v>4</v>
      </c>
    </row>
    <row r="54" spans="1:81" ht="12.75" customHeight="1">
      <c r="A54" s="12">
        <v>6</v>
      </c>
      <c r="B54" s="159" t="s">
        <v>7</v>
      </c>
      <c r="C54" s="160"/>
      <c r="D54" s="160"/>
      <c r="E54" s="160"/>
      <c r="F54" s="160"/>
      <c r="G54" s="161"/>
      <c r="H54" s="30">
        <f t="shared" si="2"/>
        <v>4.8499999999999996</v>
      </c>
      <c r="I54" s="32"/>
      <c r="J54" s="46">
        <f t="shared" si="3"/>
        <v>0</v>
      </c>
      <c r="K54" s="47">
        <f t="shared" si="1"/>
        <v>0</v>
      </c>
      <c r="L54" s="9"/>
      <c r="M54" s="43" t="s">
        <v>56</v>
      </c>
      <c r="N54" s="12">
        <f>COUNTIF($V$54:$CC$54,N48)</f>
        <v>0</v>
      </c>
      <c r="O54" s="12">
        <f>COUNTIF($V$54:$CC$54,O48)</f>
        <v>0</v>
      </c>
      <c r="P54" s="12">
        <f>COUNTIF($V$54:$CC$54,P48)</f>
        <v>1</v>
      </c>
      <c r="Q54" s="12">
        <f>COUNTIF($V$54:$CC$54,Q48)</f>
        <v>7</v>
      </c>
      <c r="R54" s="12">
        <f>COUNTIF($V$54:$CC$54,R48)</f>
        <v>52</v>
      </c>
      <c r="S54" s="12">
        <f t="shared" si="4"/>
        <v>60</v>
      </c>
      <c r="T54" s="7"/>
      <c r="U54" s="43" t="s">
        <v>56</v>
      </c>
      <c r="V54" s="8">
        <v>5</v>
      </c>
      <c r="W54" s="8">
        <v>5</v>
      </c>
      <c r="X54" s="8">
        <v>5</v>
      </c>
      <c r="Y54" s="8">
        <v>5</v>
      </c>
      <c r="Z54" s="8">
        <v>5</v>
      </c>
      <c r="AA54" s="8">
        <v>5</v>
      </c>
      <c r="AB54" s="8">
        <v>5</v>
      </c>
      <c r="AC54" s="8">
        <v>5</v>
      </c>
      <c r="AD54" s="8">
        <v>5</v>
      </c>
      <c r="AE54" s="8">
        <v>5</v>
      </c>
      <c r="AF54" s="8">
        <v>5</v>
      </c>
      <c r="AG54" s="8">
        <v>5</v>
      </c>
      <c r="AH54" s="8">
        <v>5</v>
      </c>
      <c r="AI54" s="8">
        <v>5</v>
      </c>
      <c r="AJ54" s="8">
        <v>5</v>
      </c>
      <c r="AK54" s="8">
        <v>5</v>
      </c>
      <c r="AL54" s="8">
        <v>5</v>
      </c>
      <c r="AM54" s="8">
        <v>5</v>
      </c>
      <c r="AN54" s="8">
        <v>5</v>
      </c>
      <c r="AO54" s="8">
        <v>5</v>
      </c>
      <c r="AP54" s="8">
        <v>5</v>
      </c>
      <c r="AQ54" s="8">
        <v>5</v>
      </c>
      <c r="AR54" s="8">
        <v>5</v>
      </c>
      <c r="AS54" s="8">
        <v>5</v>
      </c>
      <c r="AT54" s="8">
        <v>5</v>
      </c>
      <c r="AU54" s="8">
        <v>5</v>
      </c>
      <c r="AV54" s="8">
        <v>5</v>
      </c>
      <c r="AW54" s="8">
        <v>5</v>
      </c>
      <c r="AX54" s="8">
        <v>5</v>
      </c>
      <c r="AY54" s="8">
        <v>5</v>
      </c>
      <c r="AZ54" s="8">
        <v>5</v>
      </c>
      <c r="BA54" s="8">
        <v>5</v>
      </c>
      <c r="BB54" s="8">
        <v>5</v>
      </c>
      <c r="BC54" s="8">
        <v>5</v>
      </c>
      <c r="BD54" s="8">
        <v>5</v>
      </c>
      <c r="BE54" s="8">
        <v>5</v>
      </c>
      <c r="BF54" s="8">
        <v>5</v>
      </c>
      <c r="BG54" s="8">
        <v>5</v>
      </c>
      <c r="BH54" s="8">
        <v>5</v>
      </c>
      <c r="BI54" s="8">
        <v>5</v>
      </c>
      <c r="BJ54" s="8">
        <v>5</v>
      </c>
      <c r="BK54" s="8">
        <v>5</v>
      </c>
      <c r="BL54" s="8">
        <v>5</v>
      </c>
      <c r="BM54" s="8">
        <v>5</v>
      </c>
      <c r="BN54" s="8">
        <v>5</v>
      </c>
      <c r="BO54" s="8">
        <v>5</v>
      </c>
      <c r="BP54" s="8">
        <v>5</v>
      </c>
      <c r="BQ54" s="8">
        <v>5</v>
      </c>
      <c r="BR54" s="8">
        <v>5</v>
      </c>
      <c r="BS54" s="8">
        <v>5</v>
      </c>
      <c r="BT54" s="8">
        <v>5</v>
      </c>
      <c r="BU54" s="8">
        <v>4</v>
      </c>
      <c r="BV54" s="8">
        <v>4</v>
      </c>
      <c r="BW54" s="8">
        <v>5</v>
      </c>
      <c r="BX54" s="8">
        <v>3</v>
      </c>
      <c r="BY54" s="8">
        <v>4</v>
      </c>
      <c r="BZ54" s="8">
        <v>4</v>
      </c>
      <c r="CA54" s="8">
        <v>4</v>
      </c>
      <c r="CB54" s="8">
        <v>4</v>
      </c>
      <c r="CC54" s="8">
        <v>4</v>
      </c>
    </row>
    <row r="55" spans="1:81" ht="30" customHeight="1">
      <c r="A55" s="12">
        <v>7</v>
      </c>
      <c r="B55" s="159" t="s">
        <v>8</v>
      </c>
      <c r="C55" s="160"/>
      <c r="D55" s="160"/>
      <c r="E55" s="160"/>
      <c r="F55" s="160"/>
      <c r="G55" s="161"/>
      <c r="H55" s="30">
        <f t="shared" si="2"/>
        <v>4.8833333333333337</v>
      </c>
      <c r="I55" s="32"/>
      <c r="J55" s="46">
        <f t="shared" si="3"/>
        <v>0</v>
      </c>
      <c r="K55" s="47">
        <f t="shared" si="1"/>
        <v>0</v>
      </c>
      <c r="L55" s="9"/>
      <c r="M55" s="44" t="s">
        <v>57</v>
      </c>
      <c r="N55" s="12">
        <f>COUNTIF($V$55:$CC$55,N48)</f>
        <v>0</v>
      </c>
      <c r="O55" s="12">
        <f>COUNTIF($V$55:$CC$55,O48)</f>
        <v>0</v>
      </c>
      <c r="P55" s="12">
        <f>COUNTIF($V$55:$CC$55,P48)</f>
        <v>1</v>
      </c>
      <c r="Q55" s="12">
        <f>COUNTIF($V$55:$CC$55,Q48)</f>
        <v>5</v>
      </c>
      <c r="R55" s="12">
        <f>COUNTIF($V$55:$CC$55,R48)</f>
        <v>54</v>
      </c>
      <c r="S55" s="12">
        <f t="shared" si="4"/>
        <v>60</v>
      </c>
      <c r="T55" s="7"/>
      <c r="U55" s="44" t="s">
        <v>57</v>
      </c>
      <c r="V55" s="8">
        <v>5</v>
      </c>
      <c r="W55" s="8">
        <v>5</v>
      </c>
      <c r="X55" s="8">
        <v>5</v>
      </c>
      <c r="Y55" s="8">
        <v>5</v>
      </c>
      <c r="Z55" s="8">
        <v>5</v>
      </c>
      <c r="AA55" s="8">
        <v>5</v>
      </c>
      <c r="AB55" s="8">
        <v>5</v>
      </c>
      <c r="AC55" s="8">
        <v>5</v>
      </c>
      <c r="AD55" s="8">
        <v>5</v>
      </c>
      <c r="AE55" s="8">
        <v>5</v>
      </c>
      <c r="AF55" s="8">
        <v>5</v>
      </c>
      <c r="AG55" s="8">
        <v>5</v>
      </c>
      <c r="AH55" s="8">
        <v>5</v>
      </c>
      <c r="AI55" s="8">
        <v>5</v>
      </c>
      <c r="AJ55" s="8">
        <v>5</v>
      </c>
      <c r="AK55" s="8">
        <v>5</v>
      </c>
      <c r="AL55" s="8">
        <v>5</v>
      </c>
      <c r="AM55" s="8">
        <v>5</v>
      </c>
      <c r="AN55" s="8">
        <v>5</v>
      </c>
      <c r="AO55" s="8">
        <v>5</v>
      </c>
      <c r="AP55" s="8">
        <v>5</v>
      </c>
      <c r="AQ55" s="8">
        <v>5</v>
      </c>
      <c r="AR55" s="8">
        <v>5</v>
      </c>
      <c r="AS55" s="8">
        <v>5</v>
      </c>
      <c r="AT55" s="8">
        <v>5</v>
      </c>
      <c r="AU55" s="8">
        <v>5</v>
      </c>
      <c r="AV55" s="8">
        <v>5</v>
      </c>
      <c r="AW55" s="8">
        <v>5</v>
      </c>
      <c r="AX55" s="8">
        <v>5</v>
      </c>
      <c r="AY55" s="8">
        <v>5</v>
      </c>
      <c r="AZ55" s="8">
        <v>5</v>
      </c>
      <c r="BA55" s="8">
        <v>5</v>
      </c>
      <c r="BB55" s="8">
        <v>5</v>
      </c>
      <c r="BC55" s="8">
        <v>5</v>
      </c>
      <c r="BD55" s="8">
        <v>5</v>
      </c>
      <c r="BE55" s="8">
        <v>5</v>
      </c>
      <c r="BF55" s="8">
        <v>5</v>
      </c>
      <c r="BG55" s="8">
        <v>5</v>
      </c>
      <c r="BH55" s="8">
        <v>5</v>
      </c>
      <c r="BI55" s="8">
        <v>5</v>
      </c>
      <c r="BJ55" s="8">
        <v>5</v>
      </c>
      <c r="BK55" s="8">
        <v>5</v>
      </c>
      <c r="BL55" s="8">
        <v>5</v>
      </c>
      <c r="BM55" s="8">
        <v>5</v>
      </c>
      <c r="BN55" s="8">
        <v>5</v>
      </c>
      <c r="BO55" s="8">
        <v>5</v>
      </c>
      <c r="BP55" s="8">
        <v>5</v>
      </c>
      <c r="BQ55" s="8">
        <v>5</v>
      </c>
      <c r="BR55" s="8">
        <v>5</v>
      </c>
      <c r="BS55" s="8">
        <v>5</v>
      </c>
      <c r="BT55" s="8">
        <v>5</v>
      </c>
      <c r="BU55" s="8">
        <v>5</v>
      </c>
      <c r="BV55" s="8">
        <v>4</v>
      </c>
      <c r="BW55" s="8">
        <v>5</v>
      </c>
      <c r="BX55" s="8">
        <v>4</v>
      </c>
      <c r="BY55" s="8">
        <v>3</v>
      </c>
      <c r="BZ55" s="8">
        <v>4</v>
      </c>
      <c r="CA55" s="8">
        <v>5</v>
      </c>
      <c r="CB55" s="8">
        <v>4</v>
      </c>
      <c r="CC55" s="8">
        <v>4</v>
      </c>
    </row>
    <row r="56" spans="1:81" ht="30" customHeight="1">
      <c r="A56" s="12">
        <v>8</v>
      </c>
      <c r="B56" s="159" t="s">
        <v>9</v>
      </c>
      <c r="C56" s="160"/>
      <c r="D56" s="160"/>
      <c r="E56" s="160"/>
      <c r="F56" s="160"/>
      <c r="G56" s="161"/>
      <c r="H56" s="30">
        <f t="shared" si="2"/>
        <v>4.9000000000000004</v>
      </c>
      <c r="I56" s="32"/>
      <c r="J56" s="46">
        <f t="shared" si="3"/>
        <v>0</v>
      </c>
      <c r="K56" s="47">
        <f t="shared" si="1"/>
        <v>0</v>
      </c>
      <c r="L56" s="9"/>
      <c r="M56" s="44" t="s">
        <v>58</v>
      </c>
      <c r="N56" s="12">
        <f>COUNTIF($V$56:$CC$56,N48)</f>
        <v>0</v>
      </c>
      <c r="O56" s="12">
        <f>COUNTIF($V$56:$CC$56,O48)</f>
        <v>0</v>
      </c>
      <c r="P56" s="12">
        <f>COUNTIF($V$56:$CC$56,P48)</f>
        <v>1</v>
      </c>
      <c r="Q56" s="12">
        <f>COUNTIF($V$56:$CC$56,Q48)</f>
        <v>4</v>
      </c>
      <c r="R56" s="12">
        <f>COUNTIF($V$56:$CC$56,R48)</f>
        <v>55</v>
      </c>
      <c r="S56" s="12">
        <f t="shared" si="4"/>
        <v>60</v>
      </c>
      <c r="T56" s="7"/>
      <c r="U56" s="44" t="s">
        <v>58</v>
      </c>
      <c r="V56" s="8">
        <v>5</v>
      </c>
      <c r="W56" s="8">
        <v>5</v>
      </c>
      <c r="X56" s="8">
        <v>5</v>
      </c>
      <c r="Y56" s="8">
        <v>5</v>
      </c>
      <c r="Z56" s="8">
        <v>5</v>
      </c>
      <c r="AA56" s="8">
        <v>5</v>
      </c>
      <c r="AB56" s="8">
        <v>5</v>
      </c>
      <c r="AC56" s="8">
        <v>5</v>
      </c>
      <c r="AD56" s="8">
        <v>5</v>
      </c>
      <c r="AE56" s="8">
        <v>5</v>
      </c>
      <c r="AF56" s="8">
        <v>5</v>
      </c>
      <c r="AG56" s="8">
        <v>5</v>
      </c>
      <c r="AH56" s="8">
        <v>5</v>
      </c>
      <c r="AI56" s="8">
        <v>5</v>
      </c>
      <c r="AJ56" s="8">
        <v>5</v>
      </c>
      <c r="AK56" s="8">
        <v>5</v>
      </c>
      <c r="AL56" s="8">
        <v>5</v>
      </c>
      <c r="AM56" s="8">
        <v>5</v>
      </c>
      <c r="AN56" s="8">
        <v>5</v>
      </c>
      <c r="AO56" s="8">
        <v>5</v>
      </c>
      <c r="AP56" s="8">
        <v>5</v>
      </c>
      <c r="AQ56" s="8">
        <v>5</v>
      </c>
      <c r="AR56" s="8">
        <v>5</v>
      </c>
      <c r="AS56" s="8">
        <v>5</v>
      </c>
      <c r="AT56" s="8">
        <v>5</v>
      </c>
      <c r="AU56" s="8">
        <v>5</v>
      </c>
      <c r="AV56" s="8">
        <v>5</v>
      </c>
      <c r="AW56" s="8">
        <v>5</v>
      </c>
      <c r="AX56" s="8">
        <v>5</v>
      </c>
      <c r="AY56" s="8">
        <v>5</v>
      </c>
      <c r="AZ56" s="8">
        <v>5</v>
      </c>
      <c r="BA56" s="8">
        <v>5</v>
      </c>
      <c r="BB56" s="8">
        <v>5</v>
      </c>
      <c r="BC56" s="8">
        <v>5</v>
      </c>
      <c r="BD56" s="8">
        <v>5</v>
      </c>
      <c r="BE56" s="8">
        <v>5</v>
      </c>
      <c r="BF56" s="8">
        <v>5</v>
      </c>
      <c r="BG56" s="8">
        <v>5</v>
      </c>
      <c r="BH56" s="8">
        <v>5</v>
      </c>
      <c r="BI56" s="8">
        <v>5</v>
      </c>
      <c r="BJ56" s="8">
        <v>5</v>
      </c>
      <c r="BK56" s="8">
        <v>5</v>
      </c>
      <c r="BL56" s="8">
        <v>5</v>
      </c>
      <c r="BM56" s="8">
        <v>5</v>
      </c>
      <c r="BN56" s="8">
        <v>5</v>
      </c>
      <c r="BO56" s="8">
        <v>5</v>
      </c>
      <c r="BP56" s="8">
        <v>5</v>
      </c>
      <c r="BQ56" s="8">
        <v>5</v>
      </c>
      <c r="BR56" s="8">
        <v>5</v>
      </c>
      <c r="BS56" s="8">
        <v>5</v>
      </c>
      <c r="BT56" s="8">
        <v>5</v>
      </c>
      <c r="BU56" s="8">
        <v>5</v>
      </c>
      <c r="BV56" s="8">
        <v>4</v>
      </c>
      <c r="BW56" s="8">
        <v>5</v>
      </c>
      <c r="BX56" s="8">
        <v>5</v>
      </c>
      <c r="BY56" s="8">
        <v>3</v>
      </c>
      <c r="BZ56" s="8">
        <v>4</v>
      </c>
      <c r="CA56" s="8">
        <v>4</v>
      </c>
      <c r="CB56" s="8">
        <v>4</v>
      </c>
      <c r="CC56" s="8">
        <v>5</v>
      </c>
    </row>
    <row r="57" spans="1:81" ht="27" customHeight="1">
      <c r="A57" s="12">
        <v>9</v>
      </c>
      <c r="B57" s="159" t="s">
        <v>43</v>
      </c>
      <c r="C57" s="160"/>
      <c r="D57" s="160"/>
      <c r="E57" s="160"/>
      <c r="F57" s="160"/>
      <c r="G57" s="161"/>
      <c r="H57" s="30">
        <f t="shared" si="2"/>
        <v>4.9000000000000004</v>
      </c>
      <c r="I57" s="32"/>
      <c r="J57" s="46">
        <f t="shared" si="3"/>
        <v>0</v>
      </c>
      <c r="K57" s="47">
        <f t="shared" si="1"/>
        <v>0</v>
      </c>
      <c r="L57" s="9"/>
      <c r="M57" s="44" t="s">
        <v>59</v>
      </c>
      <c r="N57" s="12">
        <f>COUNTIF($V$57:$CC$57,N48)</f>
        <v>0</v>
      </c>
      <c r="O57" s="12">
        <f>COUNTIF($V$57:$CC$57,O48)</f>
        <v>0</v>
      </c>
      <c r="P57" s="12">
        <f>COUNTIF($V$57:$CC$57,P48)</f>
        <v>1</v>
      </c>
      <c r="Q57" s="12">
        <f>COUNTIF($V$57:$CC$57,Q48)</f>
        <v>4</v>
      </c>
      <c r="R57" s="12">
        <f>COUNTIF($V$57:$CC$57,R48)</f>
        <v>55</v>
      </c>
      <c r="S57" s="12">
        <f t="shared" si="4"/>
        <v>60</v>
      </c>
      <c r="T57" s="7"/>
      <c r="U57" s="44" t="s">
        <v>59</v>
      </c>
      <c r="V57" s="8">
        <v>5</v>
      </c>
      <c r="W57" s="8">
        <v>5</v>
      </c>
      <c r="X57" s="8">
        <v>5</v>
      </c>
      <c r="Y57" s="8">
        <v>5</v>
      </c>
      <c r="Z57" s="8">
        <v>5</v>
      </c>
      <c r="AA57" s="8">
        <v>5</v>
      </c>
      <c r="AB57" s="8">
        <v>5</v>
      </c>
      <c r="AC57" s="8">
        <v>5</v>
      </c>
      <c r="AD57" s="8">
        <v>5</v>
      </c>
      <c r="AE57" s="8">
        <v>5</v>
      </c>
      <c r="AF57" s="8">
        <v>5</v>
      </c>
      <c r="AG57" s="8">
        <v>5</v>
      </c>
      <c r="AH57" s="8">
        <v>5</v>
      </c>
      <c r="AI57" s="8">
        <v>5</v>
      </c>
      <c r="AJ57" s="8">
        <v>5</v>
      </c>
      <c r="AK57" s="8">
        <v>5</v>
      </c>
      <c r="AL57" s="8">
        <v>5</v>
      </c>
      <c r="AM57" s="8">
        <v>5</v>
      </c>
      <c r="AN57" s="8">
        <v>5</v>
      </c>
      <c r="AO57" s="8">
        <v>5</v>
      </c>
      <c r="AP57" s="8">
        <v>5</v>
      </c>
      <c r="AQ57" s="8">
        <v>5</v>
      </c>
      <c r="AR57" s="8">
        <v>5</v>
      </c>
      <c r="AS57" s="8">
        <v>5</v>
      </c>
      <c r="AT57" s="8">
        <v>5</v>
      </c>
      <c r="AU57" s="8">
        <v>5</v>
      </c>
      <c r="AV57" s="8">
        <v>5</v>
      </c>
      <c r="AW57" s="8">
        <v>5</v>
      </c>
      <c r="AX57" s="8">
        <v>5</v>
      </c>
      <c r="AY57" s="8">
        <v>5</v>
      </c>
      <c r="AZ57" s="8">
        <v>5</v>
      </c>
      <c r="BA57" s="8">
        <v>5</v>
      </c>
      <c r="BB57" s="8">
        <v>5</v>
      </c>
      <c r="BC57" s="8">
        <v>5</v>
      </c>
      <c r="BD57" s="8">
        <v>5</v>
      </c>
      <c r="BE57" s="8">
        <v>5</v>
      </c>
      <c r="BF57" s="8">
        <v>5</v>
      </c>
      <c r="BG57" s="8">
        <v>5</v>
      </c>
      <c r="BH57" s="8">
        <v>5</v>
      </c>
      <c r="BI57" s="8">
        <v>5</v>
      </c>
      <c r="BJ57" s="8">
        <v>5</v>
      </c>
      <c r="BK57" s="8">
        <v>5</v>
      </c>
      <c r="BL57" s="8">
        <v>5</v>
      </c>
      <c r="BM57" s="8">
        <v>5</v>
      </c>
      <c r="BN57" s="8">
        <v>5</v>
      </c>
      <c r="BO57" s="8">
        <v>5</v>
      </c>
      <c r="BP57" s="8">
        <v>5</v>
      </c>
      <c r="BQ57" s="8">
        <v>5</v>
      </c>
      <c r="BR57" s="8">
        <v>5</v>
      </c>
      <c r="BS57" s="8">
        <v>5</v>
      </c>
      <c r="BT57" s="8">
        <v>5</v>
      </c>
      <c r="BU57" s="8">
        <v>5</v>
      </c>
      <c r="BV57" s="8">
        <v>4</v>
      </c>
      <c r="BW57" s="8">
        <v>4</v>
      </c>
      <c r="BX57" s="8">
        <v>4</v>
      </c>
      <c r="BY57" s="8">
        <v>3</v>
      </c>
      <c r="BZ57" s="8">
        <v>5</v>
      </c>
      <c r="CA57" s="8">
        <v>5</v>
      </c>
      <c r="CB57" s="8">
        <v>4</v>
      </c>
      <c r="CC57" s="8">
        <v>5</v>
      </c>
    </row>
    <row r="58" spans="1:81" ht="27.75" customHeight="1">
      <c r="A58" s="165" t="s">
        <v>12</v>
      </c>
      <c r="B58" s="166"/>
      <c r="C58" s="166"/>
      <c r="D58" s="166"/>
      <c r="E58" s="166"/>
      <c r="F58" s="166"/>
      <c r="G58" s="167"/>
      <c r="H58" s="83">
        <f>AVERAGE(H49:H57)</f>
        <v>4.8833333333333329</v>
      </c>
      <c r="I58" s="49"/>
      <c r="J58" s="164" t="s">
        <v>68</v>
      </c>
      <c r="K58" s="164"/>
      <c r="L58" s="50">
        <f>SUM(J49:J57)</f>
        <v>0</v>
      </c>
      <c r="M58" s="7"/>
      <c r="N58" s="7"/>
      <c r="O58" s="7"/>
      <c r="P58" s="7"/>
      <c r="Q58" s="7"/>
      <c r="R58" s="7"/>
      <c r="S58" s="7"/>
      <c r="T58" s="7"/>
    </row>
    <row r="61" spans="1:81">
      <c r="B61" s="15" t="s">
        <v>145</v>
      </c>
    </row>
    <row r="62" spans="1:81">
      <c r="B62" s="15" t="s">
        <v>146</v>
      </c>
    </row>
    <row r="63" spans="1:81">
      <c r="B63" s="15" t="s">
        <v>147</v>
      </c>
      <c r="D63" t="s">
        <v>92</v>
      </c>
    </row>
    <row r="148" spans="21:21" ht="13.5" thickBot="1"/>
    <row r="149" spans="21:21" ht="13.5" thickBot="1">
      <c r="U149" s="4" t="e">
        <f>SUM(#REF!)</f>
        <v>#REF!</v>
      </c>
    </row>
  </sheetData>
  <mergeCells count="68">
    <mergeCell ref="A39:H39"/>
    <mergeCell ref="A40:H40"/>
    <mergeCell ref="A42:G42"/>
    <mergeCell ref="A43:G43"/>
    <mergeCell ref="J58:K58"/>
    <mergeCell ref="B53:G53"/>
    <mergeCell ref="B54:G54"/>
    <mergeCell ref="B55:G55"/>
    <mergeCell ref="B56:G56"/>
    <mergeCell ref="B57:G57"/>
    <mergeCell ref="A58:G58"/>
    <mergeCell ref="B52:G52"/>
    <mergeCell ref="B45:D45"/>
    <mergeCell ref="A47:A48"/>
    <mergeCell ref="S47:S48"/>
    <mergeCell ref="V47:CC47"/>
    <mergeCell ref="B49:G49"/>
    <mergeCell ref="B50:G50"/>
    <mergeCell ref="B51:G51"/>
    <mergeCell ref="J47:K47"/>
    <mergeCell ref="N47:R47"/>
    <mergeCell ref="B47:G48"/>
    <mergeCell ref="H47:H48"/>
    <mergeCell ref="M31:M34"/>
    <mergeCell ref="N31:P31"/>
    <mergeCell ref="R31:R34"/>
    <mergeCell ref="T31:T34"/>
    <mergeCell ref="N32:P32"/>
    <mergeCell ref="N33:P33"/>
    <mergeCell ref="N34:P34"/>
    <mergeCell ref="M25:R25"/>
    <mergeCell ref="M26:M30"/>
    <mergeCell ref="N26:P26"/>
    <mergeCell ref="R26:R30"/>
    <mergeCell ref="T26:T30"/>
    <mergeCell ref="N27:P27"/>
    <mergeCell ref="N28:P28"/>
    <mergeCell ref="N29:P29"/>
    <mergeCell ref="N30:P30"/>
    <mergeCell ref="B22:D22"/>
    <mergeCell ref="M22:R22"/>
    <mergeCell ref="M23:M24"/>
    <mergeCell ref="N23:P23"/>
    <mergeCell ref="R23:R24"/>
    <mergeCell ref="T23:T24"/>
    <mergeCell ref="N24:P24"/>
    <mergeCell ref="M17:R17"/>
    <mergeCell ref="M18:M21"/>
    <mergeCell ref="N18:P18"/>
    <mergeCell ref="R18:R21"/>
    <mergeCell ref="T18:T21"/>
    <mergeCell ref="N19:P19"/>
    <mergeCell ref="N20:P20"/>
    <mergeCell ref="N21:P21"/>
    <mergeCell ref="A6:H6"/>
    <mergeCell ref="A7:H7"/>
    <mergeCell ref="A9:G9"/>
    <mergeCell ref="A10:G10"/>
    <mergeCell ref="A14:H14"/>
    <mergeCell ref="V10:CC10"/>
    <mergeCell ref="V13:CC13"/>
    <mergeCell ref="T15:T16"/>
    <mergeCell ref="F16:H16"/>
    <mergeCell ref="N16:P16"/>
    <mergeCell ref="N14:P14"/>
    <mergeCell ref="M15:M16"/>
    <mergeCell ref="N15:P15"/>
    <mergeCell ref="R15:R16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НАСТАВНИКА
НА ВИСОКОЈ ШКОЛИ СТРУКОВНИХ СТУДИЈА ЗА ВАСПИТАЧЕ У ШАПЦУ 
</oddHeader>
  </headerFooter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C152"/>
  <sheetViews>
    <sheetView topLeftCell="T43" workbookViewId="0">
      <selection activeCell="CC31" sqref="CC31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81" width="2.7109375" customWidth="1"/>
  </cols>
  <sheetData>
    <row r="1" spans="1:81">
      <c r="A1" s="29"/>
      <c r="B1" s="29"/>
      <c r="C1" s="29"/>
      <c r="D1" s="29"/>
      <c r="E1" s="29"/>
      <c r="F1" s="29"/>
      <c r="G1" s="29"/>
      <c r="H1" s="29"/>
      <c r="I1" s="29"/>
      <c r="J1" s="29"/>
      <c r="K1" s="122"/>
      <c r="L1" s="122"/>
      <c r="M1" s="122"/>
      <c r="N1" s="122"/>
      <c r="O1" s="122"/>
      <c r="P1" s="122"/>
      <c r="Q1" s="122"/>
      <c r="R1" s="122"/>
      <c r="S1" s="122"/>
      <c r="T1" s="122"/>
    </row>
    <row r="2" spans="1:81">
      <c r="A2" s="29"/>
      <c r="B2" s="29"/>
      <c r="C2" s="29"/>
      <c r="D2" s="29"/>
      <c r="E2" s="29"/>
      <c r="F2" s="29"/>
      <c r="G2" s="29"/>
      <c r="H2" s="29"/>
      <c r="I2" s="29"/>
      <c r="J2" s="29"/>
      <c r="K2" s="122"/>
      <c r="L2" s="122"/>
      <c r="M2" s="122"/>
      <c r="N2" s="122"/>
      <c r="O2" s="122"/>
      <c r="P2" s="122"/>
      <c r="Q2" s="122"/>
      <c r="R2" s="122"/>
      <c r="S2" s="122"/>
      <c r="T2" s="122"/>
    </row>
    <row r="4" spans="1:81">
      <c r="A4" s="199" t="s">
        <v>140</v>
      </c>
      <c r="B4" s="199"/>
      <c r="C4" s="199"/>
      <c r="D4" s="199"/>
      <c r="E4" s="199"/>
      <c r="F4" s="163"/>
      <c r="G4" s="163"/>
      <c r="H4" s="163"/>
      <c r="I4" s="118"/>
      <c r="J4" s="118"/>
      <c r="K4" s="118"/>
      <c r="L4" s="118"/>
      <c r="M4" s="118"/>
      <c r="N4" s="118"/>
      <c r="O4" s="118"/>
      <c r="P4" s="118"/>
      <c r="Q4" s="118"/>
      <c r="R4" s="118"/>
      <c r="S4" s="118"/>
      <c r="T4" s="118"/>
    </row>
    <row r="5" spans="1:81" ht="18" customHeight="1">
      <c r="A5" s="27"/>
      <c r="B5" s="27"/>
      <c r="C5" s="27"/>
      <c r="D5" s="27"/>
      <c r="E5" s="27"/>
      <c r="F5" s="27"/>
      <c r="G5" s="27"/>
      <c r="H5" s="27"/>
      <c r="I5" s="123"/>
      <c r="J5" s="123"/>
      <c r="K5" s="123"/>
      <c r="L5" s="123"/>
      <c r="M5" s="123"/>
      <c r="N5" s="123"/>
      <c r="O5" s="123"/>
      <c r="P5" s="123"/>
      <c r="Q5" s="123"/>
      <c r="R5" s="123"/>
      <c r="S5" s="123"/>
      <c r="T5" s="123"/>
    </row>
    <row r="6" spans="1:81" ht="15.75" customHeight="1">
      <c r="A6" s="199" t="s">
        <v>72</v>
      </c>
      <c r="B6" s="199"/>
      <c r="C6" s="199"/>
      <c r="D6" s="199"/>
      <c r="E6" s="199"/>
      <c r="F6" s="199"/>
      <c r="G6" s="199"/>
      <c r="H6" s="199"/>
      <c r="I6" s="129"/>
      <c r="J6" s="129"/>
      <c r="K6" s="129"/>
    </row>
    <row r="7" spans="1:81">
      <c r="A7" s="199" t="s">
        <v>76</v>
      </c>
      <c r="B7" s="199"/>
      <c r="C7" s="199"/>
      <c r="D7" s="199"/>
      <c r="E7" s="199"/>
      <c r="F7" s="199"/>
      <c r="G7" s="199"/>
      <c r="H7" s="199"/>
      <c r="I7" s="129"/>
    </row>
    <row r="8" spans="1:81">
      <c r="A8" s="129"/>
      <c r="B8" s="118"/>
      <c r="C8" s="118"/>
      <c r="D8" s="118"/>
      <c r="E8" s="118"/>
      <c r="F8" s="118"/>
      <c r="G8" s="118"/>
    </row>
    <row r="9" spans="1:81">
      <c r="A9" s="139" t="s">
        <v>37</v>
      </c>
      <c r="B9" s="156"/>
      <c r="C9" s="156"/>
      <c r="D9" s="156"/>
      <c r="E9" s="156"/>
      <c r="F9" s="156"/>
      <c r="G9" s="200"/>
      <c r="H9" s="121">
        <v>60</v>
      </c>
      <c r="I9" s="130"/>
      <c r="J9" s="130"/>
      <c r="K9" s="130"/>
      <c r="L9" s="130"/>
      <c r="M9" s="130"/>
      <c r="N9" s="130"/>
      <c r="O9" s="130"/>
      <c r="P9" s="130"/>
      <c r="Q9" s="130"/>
      <c r="R9" s="130"/>
      <c r="S9" s="130"/>
      <c r="T9" s="34" t="s">
        <v>44</v>
      </c>
    </row>
    <row r="10" spans="1:81">
      <c r="A10" s="149" t="s">
        <v>39</v>
      </c>
      <c r="B10" s="149"/>
      <c r="C10" s="149"/>
      <c r="D10" s="149"/>
      <c r="E10" s="149"/>
      <c r="F10" s="149"/>
      <c r="G10" s="172"/>
      <c r="H10" s="121"/>
      <c r="I10" s="130"/>
      <c r="J10" s="130"/>
      <c r="K10" s="130"/>
      <c r="L10" s="130"/>
      <c r="M10" s="130"/>
      <c r="N10" s="130"/>
      <c r="O10" s="130"/>
      <c r="P10" s="130"/>
      <c r="Q10" s="130"/>
      <c r="R10" s="130"/>
      <c r="S10" s="130"/>
      <c r="T10" s="130"/>
      <c r="V10" s="193" t="s">
        <v>16</v>
      </c>
      <c r="W10" s="193"/>
      <c r="X10" s="193"/>
      <c r="Y10" s="193"/>
      <c r="Z10" s="193"/>
      <c r="AA10" s="193"/>
      <c r="AB10" s="193"/>
      <c r="AC10" s="193"/>
      <c r="AD10" s="193"/>
      <c r="AE10" s="193"/>
      <c r="AF10" s="193"/>
      <c r="AG10" s="193"/>
      <c r="AH10" s="193"/>
      <c r="AI10" s="193"/>
      <c r="AJ10" s="193"/>
      <c r="AK10" s="193"/>
      <c r="AL10" s="193"/>
      <c r="AM10" s="193"/>
      <c r="AN10" s="193"/>
      <c r="AO10" s="193"/>
      <c r="AP10" s="193"/>
      <c r="AQ10" s="193"/>
      <c r="AR10" s="193"/>
      <c r="AS10" s="193"/>
      <c r="AT10" s="193"/>
      <c r="AU10" s="193"/>
      <c r="AV10" s="193"/>
      <c r="AW10" s="193"/>
      <c r="AX10" s="193"/>
      <c r="AY10" s="193"/>
      <c r="AZ10" s="193"/>
      <c r="BA10" s="193"/>
      <c r="BB10" s="193"/>
      <c r="BC10" s="193"/>
      <c r="BD10" s="193"/>
      <c r="BE10" s="193"/>
      <c r="BF10" s="193"/>
      <c r="BG10" s="193"/>
      <c r="BH10" s="193"/>
      <c r="BI10" s="193"/>
      <c r="BJ10" s="193"/>
      <c r="BK10" s="193"/>
      <c r="BL10" s="193"/>
      <c r="BM10" s="193"/>
      <c r="BN10" s="193"/>
      <c r="BO10" s="193"/>
      <c r="BP10" s="193"/>
      <c r="BQ10" s="193"/>
      <c r="BR10" s="193"/>
      <c r="BS10" s="193"/>
      <c r="BT10" s="193"/>
      <c r="BU10" s="193"/>
      <c r="BV10" s="193"/>
      <c r="BW10" s="193"/>
      <c r="BX10" s="193"/>
      <c r="BY10" s="193"/>
      <c r="BZ10" s="193"/>
      <c r="CA10" s="193"/>
      <c r="CB10" s="193"/>
      <c r="CC10" s="193"/>
    </row>
    <row r="11" spans="1:81">
      <c r="A11" s="120"/>
      <c r="B11" s="120"/>
      <c r="C11" s="120"/>
      <c r="D11" s="120"/>
      <c r="E11" s="120"/>
      <c r="F11" s="120"/>
      <c r="G11" s="127"/>
      <c r="H11" s="130"/>
      <c r="I11" s="130"/>
      <c r="J11" s="130"/>
      <c r="K11" s="130"/>
      <c r="L11" s="130"/>
      <c r="M11" s="130"/>
      <c r="N11" s="130"/>
      <c r="O11" s="130"/>
      <c r="P11" s="130"/>
      <c r="Q11" s="130"/>
      <c r="R11" s="130"/>
      <c r="S11" s="130"/>
      <c r="T11" s="130"/>
      <c r="V11" s="128"/>
      <c r="W11" s="128"/>
      <c r="X11" s="128"/>
      <c r="Y11" s="128"/>
      <c r="Z11" s="128"/>
      <c r="AA11" s="128"/>
      <c r="AB11" s="128"/>
      <c r="AC11" s="128"/>
      <c r="AD11" s="128"/>
      <c r="AE11" s="128"/>
      <c r="AF11" s="128"/>
      <c r="AG11" s="128"/>
      <c r="AH11" s="128"/>
      <c r="AI11" s="128"/>
      <c r="AJ11" s="128"/>
      <c r="AK11" s="128"/>
      <c r="AL11" s="128"/>
      <c r="AM11" s="128"/>
      <c r="AN11" s="128"/>
      <c r="AO11" s="128"/>
      <c r="AP11" s="128"/>
      <c r="AQ11" s="128"/>
      <c r="AR11" s="128"/>
      <c r="AS11" s="128"/>
      <c r="AT11" s="128"/>
      <c r="AU11" s="128"/>
      <c r="AV11" s="128"/>
      <c r="AW11" s="128"/>
      <c r="AX11" s="128"/>
      <c r="AY11" s="128"/>
      <c r="AZ11" s="128"/>
      <c r="BA11" s="128"/>
      <c r="BB11" s="128"/>
      <c r="BC11" s="128"/>
      <c r="BD11" s="128"/>
      <c r="BE11" s="128"/>
      <c r="BF11" s="128"/>
      <c r="BG11" s="128"/>
      <c r="BH11" s="128"/>
      <c r="BI11" s="128"/>
      <c r="BJ11" s="128"/>
      <c r="BK11" s="128"/>
      <c r="BL11" s="128"/>
      <c r="BM11" s="128"/>
      <c r="BN11" s="128"/>
      <c r="BO11" s="128"/>
      <c r="BP11" s="128"/>
      <c r="BQ11" s="128"/>
      <c r="BR11" s="128"/>
      <c r="BS11" s="128"/>
      <c r="BT11" s="128"/>
      <c r="BU11" s="128"/>
      <c r="BV11" s="128"/>
      <c r="BW11" s="128"/>
      <c r="BX11" s="128"/>
      <c r="BY11" s="128"/>
      <c r="BZ11" s="128"/>
      <c r="CA11" s="128"/>
      <c r="CB11" s="128"/>
      <c r="CC11" s="128"/>
    </row>
    <row r="12" spans="1:81">
      <c r="A12" s="120"/>
      <c r="B12" s="120"/>
      <c r="C12" s="120"/>
      <c r="D12" s="120"/>
      <c r="E12" s="120"/>
      <c r="F12" s="120"/>
      <c r="G12" s="127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V12" s="128"/>
      <c r="W12" s="128"/>
      <c r="X12" s="128"/>
      <c r="Y12" s="128"/>
      <c r="Z12" s="128"/>
      <c r="AA12" s="128"/>
      <c r="AB12" s="128"/>
      <c r="AC12" s="128"/>
      <c r="AD12" s="128"/>
      <c r="AE12" s="128"/>
      <c r="AF12" s="128"/>
      <c r="AG12" s="128"/>
      <c r="AH12" s="128"/>
      <c r="AI12" s="128"/>
      <c r="AJ12" s="128"/>
      <c r="AK12" s="128"/>
      <c r="AL12" s="128"/>
      <c r="AM12" s="128"/>
      <c r="AN12" s="128"/>
      <c r="AO12" s="128"/>
      <c r="AP12" s="128"/>
      <c r="AQ12" s="128"/>
      <c r="AR12" s="128"/>
      <c r="AS12" s="128"/>
      <c r="AT12" s="128"/>
      <c r="AU12" s="128"/>
      <c r="AV12" s="128"/>
      <c r="AW12" s="128"/>
      <c r="AX12" s="128"/>
      <c r="AY12" s="128"/>
      <c r="AZ12" s="128"/>
      <c r="BA12" s="128"/>
      <c r="BB12" s="128"/>
      <c r="BC12" s="128"/>
      <c r="BD12" s="128"/>
      <c r="BE12" s="128"/>
      <c r="BF12" s="128"/>
      <c r="BG12" s="128"/>
      <c r="BH12" s="128"/>
      <c r="BI12" s="128"/>
      <c r="BJ12" s="128"/>
      <c r="BK12" s="128"/>
      <c r="BL12" s="128"/>
      <c r="BM12" s="128"/>
      <c r="BN12" s="128"/>
      <c r="BO12" s="128"/>
      <c r="BP12" s="128"/>
      <c r="BQ12" s="128"/>
      <c r="BR12" s="128"/>
      <c r="BS12" s="128"/>
      <c r="BT12" s="128"/>
      <c r="BU12" s="128"/>
      <c r="BV12" s="128"/>
      <c r="BW12" s="128"/>
      <c r="BX12" s="128"/>
      <c r="BY12" s="128"/>
      <c r="BZ12" s="128"/>
      <c r="CA12" s="128"/>
      <c r="CB12" s="128"/>
      <c r="CC12" s="128"/>
    </row>
    <row r="13" spans="1:81">
      <c r="V13" s="194" t="s">
        <v>60</v>
      </c>
      <c r="W13" s="194"/>
      <c r="X13" s="194"/>
      <c r="Y13" s="194"/>
      <c r="Z13" s="194"/>
      <c r="AA13" s="194"/>
      <c r="AB13" s="194"/>
      <c r="AC13" s="194"/>
      <c r="AD13" s="194"/>
      <c r="AE13" s="194"/>
      <c r="AF13" s="194"/>
      <c r="AG13" s="194"/>
      <c r="AH13" s="194"/>
      <c r="AI13" s="194"/>
      <c r="AJ13" s="194"/>
      <c r="AK13" s="194"/>
      <c r="AL13" s="194"/>
      <c r="AM13" s="194"/>
      <c r="AN13" s="194"/>
      <c r="AO13" s="194"/>
      <c r="AP13" s="194"/>
      <c r="AQ13" s="194"/>
      <c r="AR13" s="194"/>
      <c r="AS13" s="194"/>
      <c r="AT13" s="194"/>
      <c r="AU13" s="194"/>
      <c r="AV13" s="194"/>
      <c r="AW13" s="194"/>
      <c r="AX13" s="194"/>
      <c r="AY13" s="194"/>
      <c r="AZ13" s="194"/>
      <c r="BA13" s="194"/>
      <c r="BB13" s="194"/>
      <c r="BC13" s="194"/>
      <c r="BD13" s="194"/>
      <c r="BE13" s="194"/>
      <c r="BF13" s="194"/>
      <c r="BG13" s="194"/>
      <c r="BH13" s="194"/>
      <c r="BI13" s="194"/>
      <c r="BJ13" s="194"/>
      <c r="BK13" s="194"/>
      <c r="BL13" s="194"/>
      <c r="BM13" s="194"/>
      <c r="BN13" s="194"/>
      <c r="BO13" s="194"/>
      <c r="BP13" s="194"/>
      <c r="BQ13" s="194"/>
      <c r="BR13" s="194"/>
      <c r="BS13" s="194"/>
      <c r="BT13" s="194"/>
      <c r="BU13" s="194"/>
      <c r="BV13" s="194"/>
      <c r="BW13" s="194"/>
      <c r="BX13" s="194"/>
      <c r="BY13" s="194"/>
      <c r="BZ13" s="194"/>
      <c r="CA13" s="194"/>
      <c r="CB13" s="194"/>
      <c r="CC13" s="194"/>
    </row>
    <row r="14" spans="1:81">
      <c r="A14" s="155" t="s">
        <v>16</v>
      </c>
      <c r="B14" s="156"/>
      <c r="C14" s="156"/>
      <c r="D14" s="156"/>
      <c r="E14" s="156"/>
      <c r="F14" s="156"/>
      <c r="G14" s="156"/>
      <c r="H14" s="156"/>
      <c r="I14" s="123"/>
      <c r="J14" s="123"/>
      <c r="K14" s="123"/>
      <c r="N14" s="195" t="s">
        <v>45</v>
      </c>
      <c r="O14" s="151"/>
      <c r="P14" s="151"/>
      <c r="Q14" s="131" t="s">
        <v>42</v>
      </c>
      <c r="R14" s="36" t="s">
        <v>36</v>
      </c>
      <c r="U14" s="79" t="s">
        <v>47</v>
      </c>
      <c r="V14" s="77">
        <v>1</v>
      </c>
      <c r="W14" s="77">
        <v>2</v>
      </c>
      <c r="X14" s="77">
        <v>3</v>
      </c>
      <c r="Y14" s="77">
        <v>4</v>
      </c>
      <c r="Z14" s="77">
        <v>5</v>
      </c>
      <c r="AA14" s="77">
        <v>6</v>
      </c>
      <c r="AB14" s="77">
        <v>7</v>
      </c>
      <c r="AC14" s="77">
        <v>8</v>
      </c>
      <c r="AD14" s="77">
        <v>9</v>
      </c>
      <c r="AE14" s="77">
        <v>10</v>
      </c>
      <c r="AF14" s="77">
        <v>11</v>
      </c>
      <c r="AG14" s="77">
        <v>12</v>
      </c>
      <c r="AH14" s="77">
        <v>13</v>
      </c>
      <c r="AI14" s="77">
        <v>14</v>
      </c>
      <c r="AJ14" s="77">
        <v>15</v>
      </c>
      <c r="AK14" s="77">
        <v>16</v>
      </c>
      <c r="AL14" s="77">
        <v>17</v>
      </c>
      <c r="AM14" s="77">
        <v>18</v>
      </c>
      <c r="AN14" s="77">
        <v>19</v>
      </c>
      <c r="AO14" s="77">
        <v>20</v>
      </c>
      <c r="AP14" s="77">
        <v>21</v>
      </c>
      <c r="AQ14" s="77">
        <v>22</v>
      </c>
      <c r="AR14" s="77">
        <v>23</v>
      </c>
      <c r="AS14" s="77">
        <v>24</v>
      </c>
      <c r="AT14" s="77">
        <v>25</v>
      </c>
      <c r="AU14" s="77">
        <v>26</v>
      </c>
      <c r="AV14" s="77">
        <v>27</v>
      </c>
      <c r="AW14" s="77">
        <v>28</v>
      </c>
      <c r="AX14" s="77">
        <v>29</v>
      </c>
      <c r="AY14" s="77">
        <v>30</v>
      </c>
      <c r="AZ14" s="77">
        <v>31</v>
      </c>
      <c r="BA14" s="77">
        <v>32</v>
      </c>
      <c r="BB14" s="77">
        <v>33</v>
      </c>
      <c r="BC14" s="77">
        <v>34</v>
      </c>
      <c r="BD14" s="77">
        <v>35</v>
      </c>
      <c r="BE14" s="77">
        <v>36</v>
      </c>
      <c r="BF14" s="77">
        <v>37</v>
      </c>
      <c r="BG14" s="77">
        <v>38</v>
      </c>
      <c r="BH14" s="77">
        <v>39</v>
      </c>
      <c r="BI14" s="77">
        <v>40</v>
      </c>
      <c r="BJ14" s="77">
        <v>41</v>
      </c>
      <c r="BK14" s="77">
        <v>42</v>
      </c>
      <c r="BL14" s="77">
        <v>43</v>
      </c>
      <c r="BM14" s="77">
        <v>44</v>
      </c>
      <c r="BN14" s="77">
        <v>45</v>
      </c>
      <c r="BO14" s="77">
        <v>46</v>
      </c>
      <c r="BP14" s="77">
        <v>47</v>
      </c>
      <c r="BQ14" s="77">
        <v>48</v>
      </c>
      <c r="BR14" s="77">
        <v>49</v>
      </c>
      <c r="BS14" s="77">
        <v>50</v>
      </c>
      <c r="BT14" s="77">
        <v>51</v>
      </c>
      <c r="BU14" s="77">
        <v>52</v>
      </c>
      <c r="BV14" s="77">
        <v>53</v>
      </c>
      <c r="BW14" s="77">
        <v>54</v>
      </c>
      <c r="BX14" s="77">
        <v>55</v>
      </c>
      <c r="BY14" s="77">
        <v>56</v>
      </c>
      <c r="BZ14" s="77">
        <v>57</v>
      </c>
      <c r="CA14" s="77">
        <v>58</v>
      </c>
      <c r="CB14" s="77">
        <v>59</v>
      </c>
      <c r="CC14" s="77">
        <v>60</v>
      </c>
    </row>
    <row r="15" spans="1:81">
      <c r="A15" s="122"/>
      <c r="B15" s="123"/>
      <c r="C15" s="123"/>
      <c r="D15" s="123"/>
      <c r="E15" s="123"/>
      <c r="F15" s="123"/>
      <c r="G15" s="123"/>
      <c r="H15" s="123"/>
      <c r="I15" s="123"/>
      <c r="J15" s="123"/>
      <c r="K15" s="123"/>
      <c r="M15" s="142">
        <v>1</v>
      </c>
      <c r="N15" s="196" t="s">
        <v>14</v>
      </c>
      <c r="O15" s="197"/>
      <c r="P15" s="198"/>
      <c r="Q15" s="8">
        <f>COUNTA(V15:CC15)</f>
        <v>3</v>
      </c>
      <c r="R15" s="186">
        <f>SUM(Q15:Q16)</f>
        <v>60</v>
      </c>
      <c r="T15" s="142">
        <v>1</v>
      </c>
      <c r="U15" s="16" t="s">
        <v>14</v>
      </c>
      <c r="V15" s="43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 t="s">
        <v>151</v>
      </c>
      <c r="AI15" s="8" t="s">
        <v>151</v>
      </c>
      <c r="AJ15" s="8"/>
      <c r="AK15" s="8" t="s">
        <v>151</v>
      </c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</row>
    <row r="16" spans="1:81">
      <c r="A16" s="15"/>
      <c r="B16" s="117" t="s">
        <v>46</v>
      </c>
      <c r="C16" s="117"/>
      <c r="F16" s="157" t="s">
        <v>17</v>
      </c>
      <c r="G16" s="157"/>
      <c r="H16" s="158"/>
      <c r="I16" s="124"/>
      <c r="J16" s="124"/>
      <c r="K16" s="124"/>
      <c r="M16" s="142"/>
      <c r="N16" s="183" t="s">
        <v>15</v>
      </c>
      <c r="O16" s="184"/>
      <c r="P16" s="185"/>
      <c r="Q16" s="8">
        <f>COUNTA(V16:CC16)</f>
        <v>57</v>
      </c>
      <c r="R16" s="188"/>
      <c r="T16" s="142"/>
      <c r="U16" s="132" t="s">
        <v>15</v>
      </c>
      <c r="V16" s="8" t="s">
        <v>151</v>
      </c>
      <c r="W16" s="8" t="s">
        <v>151</v>
      </c>
      <c r="X16" s="8" t="s">
        <v>151</v>
      </c>
      <c r="Y16" s="8" t="s">
        <v>151</v>
      </c>
      <c r="Z16" s="8" t="s">
        <v>151</v>
      </c>
      <c r="AA16" s="8" t="s">
        <v>151</v>
      </c>
      <c r="AB16" s="8" t="s">
        <v>151</v>
      </c>
      <c r="AC16" s="8" t="s">
        <v>151</v>
      </c>
      <c r="AD16" s="8" t="s">
        <v>151</v>
      </c>
      <c r="AE16" s="8" t="s">
        <v>151</v>
      </c>
      <c r="AF16" s="8" t="s">
        <v>151</v>
      </c>
      <c r="AG16" s="8" t="s">
        <v>151</v>
      </c>
      <c r="AH16" s="8"/>
      <c r="AI16" s="8"/>
      <c r="AJ16" s="8" t="s">
        <v>151</v>
      </c>
      <c r="AK16" s="8"/>
      <c r="AL16" s="8" t="s">
        <v>151</v>
      </c>
      <c r="AM16" s="8" t="s">
        <v>151</v>
      </c>
      <c r="AN16" s="8" t="s">
        <v>151</v>
      </c>
      <c r="AO16" s="8" t="s">
        <v>151</v>
      </c>
      <c r="AP16" s="8" t="s">
        <v>151</v>
      </c>
      <c r="AQ16" s="8" t="s">
        <v>151</v>
      </c>
      <c r="AR16" s="8" t="s">
        <v>151</v>
      </c>
      <c r="AS16" s="8" t="s">
        <v>151</v>
      </c>
      <c r="AT16" s="8" t="s">
        <v>151</v>
      </c>
      <c r="AU16" s="8" t="s">
        <v>151</v>
      </c>
      <c r="AV16" s="8" t="s">
        <v>151</v>
      </c>
      <c r="AW16" s="8" t="s">
        <v>151</v>
      </c>
      <c r="AX16" s="8" t="s">
        <v>151</v>
      </c>
      <c r="AY16" s="8" t="s">
        <v>151</v>
      </c>
      <c r="AZ16" s="8" t="s">
        <v>151</v>
      </c>
      <c r="BA16" s="8" t="s">
        <v>151</v>
      </c>
      <c r="BB16" s="8" t="s">
        <v>151</v>
      </c>
      <c r="BC16" s="8" t="s">
        <v>151</v>
      </c>
      <c r="BD16" s="8" t="s">
        <v>151</v>
      </c>
      <c r="BE16" s="8" t="s">
        <v>151</v>
      </c>
      <c r="BF16" s="8" t="s">
        <v>151</v>
      </c>
      <c r="BG16" s="8" t="s">
        <v>151</v>
      </c>
      <c r="BH16" s="8" t="s">
        <v>151</v>
      </c>
      <c r="BI16" s="8" t="s">
        <v>151</v>
      </c>
      <c r="BJ16" s="8" t="s">
        <v>151</v>
      </c>
      <c r="BK16" s="8" t="s">
        <v>151</v>
      </c>
      <c r="BL16" s="8" t="s">
        <v>151</v>
      </c>
      <c r="BM16" s="8" t="s">
        <v>151</v>
      </c>
      <c r="BN16" s="8" t="s">
        <v>151</v>
      </c>
      <c r="BO16" s="8" t="s">
        <v>151</v>
      </c>
      <c r="BP16" s="8" t="s">
        <v>151</v>
      </c>
      <c r="BQ16" s="8" t="s">
        <v>151</v>
      </c>
      <c r="BR16" s="8" t="s">
        <v>151</v>
      </c>
      <c r="BS16" s="8" t="s">
        <v>151</v>
      </c>
      <c r="BT16" s="8" t="s">
        <v>151</v>
      </c>
      <c r="BU16" s="8" t="s">
        <v>151</v>
      </c>
      <c r="BV16" s="8" t="s">
        <v>151</v>
      </c>
      <c r="BW16" s="8" t="s">
        <v>151</v>
      </c>
      <c r="BX16" s="8" t="s">
        <v>151</v>
      </c>
      <c r="BY16" s="8" t="s">
        <v>151</v>
      </c>
      <c r="BZ16" s="8" t="s">
        <v>151</v>
      </c>
      <c r="CA16" s="8" t="s">
        <v>151</v>
      </c>
      <c r="CB16" s="8" t="s">
        <v>151</v>
      </c>
      <c r="CC16" s="8" t="s">
        <v>151</v>
      </c>
    </row>
    <row r="17" spans="1:81">
      <c r="A17" s="15"/>
      <c r="B17" s="41" t="s">
        <v>47</v>
      </c>
      <c r="C17" s="131" t="s">
        <v>42</v>
      </c>
      <c r="D17" s="131" t="s">
        <v>41</v>
      </c>
      <c r="F17" s="41" t="s">
        <v>47</v>
      </c>
      <c r="G17" s="131" t="s">
        <v>42</v>
      </c>
      <c r="H17" s="131" t="s">
        <v>41</v>
      </c>
      <c r="I17" s="124"/>
      <c r="J17" s="124"/>
      <c r="K17" s="124"/>
      <c r="M17" s="189"/>
      <c r="N17" s="190"/>
      <c r="O17" s="190"/>
      <c r="P17" s="190"/>
      <c r="Q17" s="190"/>
      <c r="R17" s="191"/>
      <c r="T17" s="119"/>
      <c r="U17" s="132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</row>
    <row r="18" spans="1:81">
      <c r="B18" s="16" t="s">
        <v>14</v>
      </c>
      <c r="C18" s="80">
        <f>Q15</f>
        <v>3</v>
      </c>
      <c r="D18" s="24">
        <f>Q15/$R$15</f>
        <v>0.05</v>
      </c>
      <c r="F18" s="132" t="s">
        <v>18</v>
      </c>
      <c r="G18" s="80">
        <f>Q18</f>
        <v>0</v>
      </c>
      <c r="H18" s="24">
        <f>Q18/$R$18</f>
        <v>0</v>
      </c>
      <c r="I18" s="25"/>
      <c r="J18" s="25"/>
      <c r="K18" s="25"/>
      <c r="M18" s="142">
        <v>2</v>
      </c>
      <c r="N18" s="183" t="s">
        <v>18</v>
      </c>
      <c r="O18" s="184"/>
      <c r="P18" s="185"/>
      <c r="Q18" s="8">
        <f>COUNTA(V18:CC18)</f>
        <v>0</v>
      </c>
      <c r="R18" s="186">
        <f>SUM(Q18:Q21)</f>
        <v>60</v>
      </c>
      <c r="T18" s="142">
        <v>2</v>
      </c>
      <c r="U18" s="132" t="s">
        <v>18</v>
      </c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</row>
    <row r="19" spans="1:81">
      <c r="B19" s="132" t="s">
        <v>15</v>
      </c>
      <c r="C19" s="80">
        <f>Q16</f>
        <v>57</v>
      </c>
      <c r="D19" s="24">
        <f>Q16/$R$15</f>
        <v>0.95</v>
      </c>
      <c r="F19" s="132" t="s">
        <v>19</v>
      </c>
      <c r="G19" s="80">
        <f t="shared" ref="G19:G21" si="0">Q19</f>
        <v>60</v>
      </c>
      <c r="H19" s="24">
        <f>Q19/$R$18</f>
        <v>1</v>
      </c>
      <c r="I19" s="25"/>
      <c r="J19" s="25"/>
      <c r="K19" s="25"/>
      <c r="M19" s="142"/>
      <c r="N19" s="183" t="s">
        <v>19</v>
      </c>
      <c r="O19" s="184" t="s">
        <v>19</v>
      </c>
      <c r="P19" s="185" t="s">
        <v>19</v>
      </c>
      <c r="Q19" s="8">
        <f>COUNTA(V19:CC19)</f>
        <v>60</v>
      </c>
      <c r="R19" s="187"/>
      <c r="T19" s="142"/>
      <c r="U19" s="132" t="s">
        <v>19</v>
      </c>
      <c r="V19" s="8" t="s">
        <v>151</v>
      </c>
      <c r="W19" s="8" t="s">
        <v>151</v>
      </c>
      <c r="X19" s="8" t="s">
        <v>151</v>
      </c>
      <c r="Y19" s="8" t="s">
        <v>151</v>
      </c>
      <c r="Z19" s="8" t="s">
        <v>151</v>
      </c>
      <c r="AA19" s="8" t="s">
        <v>151</v>
      </c>
      <c r="AB19" s="8" t="s">
        <v>151</v>
      </c>
      <c r="AC19" s="8" t="s">
        <v>151</v>
      </c>
      <c r="AD19" s="8" t="s">
        <v>151</v>
      </c>
      <c r="AE19" s="8" t="s">
        <v>151</v>
      </c>
      <c r="AF19" s="8" t="s">
        <v>151</v>
      </c>
      <c r="AG19" s="8" t="s">
        <v>151</v>
      </c>
      <c r="AH19" s="8" t="s">
        <v>151</v>
      </c>
      <c r="AI19" s="8" t="s">
        <v>151</v>
      </c>
      <c r="AJ19" s="8" t="s">
        <v>151</v>
      </c>
      <c r="AK19" s="8" t="s">
        <v>151</v>
      </c>
      <c r="AL19" s="8" t="s">
        <v>151</v>
      </c>
      <c r="AM19" s="8" t="s">
        <v>151</v>
      </c>
      <c r="AN19" s="8" t="s">
        <v>151</v>
      </c>
      <c r="AO19" s="8" t="s">
        <v>151</v>
      </c>
      <c r="AP19" s="8" t="s">
        <v>151</v>
      </c>
      <c r="AQ19" s="8" t="s">
        <v>151</v>
      </c>
      <c r="AR19" s="8" t="s">
        <v>151</v>
      </c>
      <c r="AS19" s="8" t="s">
        <v>151</v>
      </c>
      <c r="AT19" s="8" t="s">
        <v>151</v>
      </c>
      <c r="AU19" s="8" t="s">
        <v>151</v>
      </c>
      <c r="AV19" s="8" t="s">
        <v>151</v>
      </c>
      <c r="AW19" s="8" t="s">
        <v>151</v>
      </c>
      <c r="AX19" s="8" t="s">
        <v>151</v>
      </c>
      <c r="AY19" s="8" t="s">
        <v>151</v>
      </c>
      <c r="AZ19" s="8" t="s">
        <v>151</v>
      </c>
      <c r="BA19" s="8" t="s">
        <v>151</v>
      </c>
      <c r="BB19" s="8" t="s">
        <v>151</v>
      </c>
      <c r="BC19" s="8" t="s">
        <v>151</v>
      </c>
      <c r="BD19" s="8" t="s">
        <v>151</v>
      </c>
      <c r="BE19" s="8" t="s">
        <v>151</v>
      </c>
      <c r="BF19" s="8" t="s">
        <v>151</v>
      </c>
      <c r="BG19" s="8" t="s">
        <v>151</v>
      </c>
      <c r="BH19" s="8" t="s">
        <v>151</v>
      </c>
      <c r="BI19" s="8" t="s">
        <v>151</v>
      </c>
      <c r="BJ19" s="8" t="s">
        <v>151</v>
      </c>
      <c r="BK19" s="8" t="s">
        <v>151</v>
      </c>
      <c r="BL19" s="8" t="s">
        <v>151</v>
      </c>
      <c r="BM19" s="8" t="s">
        <v>151</v>
      </c>
      <c r="BN19" s="8" t="s">
        <v>151</v>
      </c>
      <c r="BO19" s="8" t="s">
        <v>151</v>
      </c>
      <c r="BP19" s="8" t="s">
        <v>151</v>
      </c>
      <c r="BQ19" s="8" t="s">
        <v>151</v>
      </c>
      <c r="BR19" s="8" t="s">
        <v>151</v>
      </c>
      <c r="BS19" s="8" t="s">
        <v>151</v>
      </c>
      <c r="BT19" s="8" t="s">
        <v>151</v>
      </c>
      <c r="BU19" s="8" t="s">
        <v>151</v>
      </c>
      <c r="BV19" s="8" t="s">
        <v>151</v>
      </c>
      <c r="BW19" s="8" t="s">
        <v>152</v>
      </c>
      <c r="BX19" s="8" t="s">
        <v>151</v>
      </c>
      <c r="BY19" s="8" t="s">
        <v>151</v>
      </c>
      <c r="BZ19" s="8" t="s">
        <v>151</v>
      </c>
      <c r="CA19" s="8" t="s">
        <v>151</v>
      </c>
      <c r="CB19" s="8" t="s">
        <v>151</v>
      </c>
      <c r="CC19" s="8" t="s">
        <v>151</v>
      </c>
    </row>
    <row r="20" spans="1:81">
      <c r="B20" s="42" t="s">
        <v>48</v>
      </c>
      <c r="C20" s="45">
        <f>SUM(C18:C19)</f>
        <v>60</v>
      </c>
      <c r="D20" s="48">
        <f>SUM(D18:D19)</f>
        <v>1</v>
      </c>
      <c r="F20" s="132" t="s">
        <v>20</v>
      </c>
      <c r="G20" s="80">
        <f t="shared" si="0"/>
        <v>0</v>
      </c>
      <c r="H20" s="24">
        <f>Q20/$R$18</f>
        <v>0</v>
      </c>
      <c r="I20" s="25"/>
      <c r="J20" s="25"/>
      <c r="K20" s="25"/>
      <c r="M20" s="142"/>
      <c r="N20" s="183" t="s">
        <v>20</v>
      </c>
      <c r="O20" s="184" t="s">
        <v>20</v>
      </c>
      <c r="P20" s="185" t="s">
        <v>20</v>
      </c>
      <c r="Q20" s="8">
        <f>COUNTA(V20:CC20)</f>
        <v>0</v>
      </c>
      <c r="R20" s="187"/>
      <c r="T20" s="142"/>
      <c r="U20" s="132" t="s">
        <v>20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</row>
    <row r="21" spans="1:81">
      <c r="F21" s="132" t="s">
        <v>21</v>
      </c>
      <c r="G21" s="80">
        <f t="shared" si="0"/>
        <v>0</v>
      </c>
      <c r="H21" s="24">
        <f>Q21/$R$18</f>
        <v>0</v>
      </c>
      <c r="I21" s="25"/>
      <c r="J21" s="25"/>
      <c r="K21" s="25"/>
      <c r="M21" s="142"/>
      <c r="N21" s="183" t="s">
        <v>21</v>
      </c>
      <c r="O21" s="184"/>
      <c r="P21" s="185"/>
      <c r="Q21" s="8">
        <f>COUNTA(V21:CC21)</f>
        <v>0</v>
      </c>
      <c r="R21" s="188"/>
      <c r="T21" s="142"/>
      <c r="U21" s="132" t="s">
        <v>21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</row>
    <row r="22" spans="1:81">
      <c r="B22" s="154" t="s">
        <v>24</v>
      </c>
      <c r="C22" s="154"/>
      <c r="D22" s="154"/>
      <c r="F22" s="42" t="s">
        <v>48</v>
      </c>
      <c r="G22" s="45">
        <f>SUM(G18:G21)</f>
        <v>60</v>
      </c>
      <c r="H22" s="48">
        <f>SUM(H18:H21)</f>
        <v>1</v>
      </c>
      <c r="I22" s="25"/>
      <c r="J22" s="25"/>
      <c r="K22" s="25"/>
      <c r="M22" s="189"/>
      <c r="N22" s="190"/>
      <c r="O22" s="190"/>
      <c r="P22" s="190"/>
      <c r="Q22" s="190"/>
      <c r="R22" s="191"/>
      <c r="T22" s="119"/>
      <c r="U22" s="132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</row>
    <row r="23" spans="1:81">
      <c r="B23" s="41" t="s">
        <v>47</v>
      </c>
      <c r="C23" s="131" t="s">
        <v>42</v>
      </c>
      <c r="D23" s="131" t="s">
        <v>41</v>
      </c>
      <c r="M23" s="142">
        <v>3</v>
      </c>
      <c r="N23" s="183" t="s">
        <v>22</v>
      </c>
      <c r="O23" s="184"/>
      <c r="P23" s="185"/>
      <c r="Q23" s="8">
        <f>COUNTA(V23:CC23)</f>
        <v>48</v>
      </c>
      <c r="R23" s="186">
        <f>SUM(Q23:Q24)</f>
        <v>60</v>
      </c>
      <c r="T23" s="142">
        <v>3</v>
      </c>
      <c r="U23" s="132" t="s">
        <v>22</v>
      </c>
      <c r="V23" s="8" t="s">
        <v>151</v>
      </c>
      <c r="W23" s="8" t="s">
        <v>151</v>
      </c>
      <c r="X23" s="8" t="s">
        <v>151</v>
      </c>
      <c r="Y23" s="8" t="s">
        <v>151</v>
      </c>
      <c r="Z23" s="8" t="s">
        <v>151</v>
      </c>
      <c r="AA23" s="8" t="s">
        <v>151</v>
      </c>
      <c r="AB23" s="8"/>
      <c r="AC23" s="8" t="s">
        <v>151</v>
      </c>
      <c r="AD23" s="8" t="s">
        <v>151</v>
      </c>
      <c r="AE23" s="8" t="s">
        <v>151</v>
      </c>
      <c r="AF23" s="8"/>
      <c r="AG23" s="8" t="s">
        <v>151</v>
      </c>
      <c r="AH23" s="8"/>
      <c r="AI23" s="8"/>
      <c r="AJ23" s="8" t="s">
        <v>151</v>
      </c>
      <c r="AK23" s="8"/>
      <c r="AL23" s="8" t="s">
        <v>151</v>
      </c>
      <c r="AM23" s="8"/>
      <c r="AN23" s="8" t="s">
        <v>151</v>
      </c>
      <c r="AO23" s="8" t="s">
        <v>151</v>
      </c>
      <c r="AP23" s="8"/>
      <c r="AQ23" s="8"/>
      <c r="AR23" s="8" t="s">
        <v>151</v>
      </c>
      <c r="AS23" s="8"/>
      <c r="AT23" s="8" t="s">
        <v>151</v>
      </c>
      <c r="AU23" s="8" t="s">
        <v>151</v>
      </c>
      <c r="AV23" s="8" t="s">
        <v>151</v>
      </c>
      <c r="AW23" s="8" t="s">
        <v>151</v>
      </c>
      <c r="AX23" s="8" t="s">
        <v>151</v>
      </c>
      <c r="AY23" s="8" t="s">
        <v>151</v>
      </c>
      <c r="AZ23" s="8" t="s">
        <v>151</v>
      </c>
      <c r="BA23" s="8" t="s">
        <v>151</v>
      </c>
      <c r="BB23" s="8" t="s">
        <v>151</v>
      </c>
      <c r="BC23" s="8" t="s">
        <v>151</v>
      </c>
      <c r="BD23" s="8" t="s">
        <v>151</v>
      </c>
      <c r="BE23" s="8" t="s">
        <v>151</v>
      </c>
      <c r="BF23" s="8" t="s">
        <v>151</v>
      </c>
      <c r="BG23" s="8" t="s">
        <v>151</v>
      </c>
      <c r="BH23" s="8" t="s">
        <v>151</v>
      </c>
      <c r="BI23" s="8" t="s">
        <v>151</v>
      </c>
      <c r="BJ23" s="8" t="s">
        <v>151</v>
      </c>
      <c r="BK23" s="8" t="s">
        <v>151</v>
      </c>
      <c r="BL23" s="8" t="s">
        <v>151</v>
      </c>
      <c r="BM23" s="8" t="s">
        <v>151</v>
      </c>
      <c r="BN23" s="8"/>
      <c r="BO23" s="8" t="s">
        <v>151</v>
      </c>
      <c r="BP23" s="8" t="s">
        <v>151</v>
      </c>
      <c r="BQ23" s="8" t="s">
        <v>151</v>
      </c>
      <c r="BR23" s="8" t="s">
        <v>151</v>
      </c>
      <c r="BS23" s="8" t="s">
        <v>151</v>
      </c>
      <c r="BT23" s="8" t="s">
        <v>151</v>
      </c>
      <c r="BU23" s="8" t="s">
        <v>151</v>
      </c>
      <c r="BV23" s="8" t="s">
        <v>151</v>
      </c>
      <c r="BW23" s="8"/>
      <c r="BX23" s="8" t="s">
        <v>151</v>
      </c>
      <c r="BY23" s="8" t="s">
        <v>151</v>
      </c>
      <c r="BZ23" s="8" t="s">
        <v>151</v>
      </c>
      <c r="CA23" s="8"/>
      <c r="CB23" s="8" t="s">
        <v>151</v>
      </c>
      <c r="CC23" s="8" t="s">
        <v>151</v>
      </c>
    </row>
    <row r="24" spans="1:81">
      <c r="B24" s="132" t="s">
        <v>22</v>
      </c>
      <c r="C24" s="80">
        <f>Q23</f>
        <v>48</v>
      </c>
      <c r="D24" s="24">
        <f>Q23/$R$23</f>
        <v>0.8</v>
      </c>
      <c r="M24" s="142"/>
      <c r="N24" s="183" t="s">
        <v>23</v>
      </c>
      <c r="O24" s="184"/>
      <c r="P24" s="185"/>
      <c r="Q24" s="8">
        <f>COUNTA(V24:CC24)</f>
        <v>12</v>
      </c>
      <c r="R24" s="188"/>
      <c r="T24" s="142"/>
      <c r="U24" s="132" t="s">
        <v>64</v>
      </c>
      <c r="V24" s="8"/>
      <c r="W24" s="8"/>
      <c r="X24" s="8"/>
      <c r="Y24" s="8"/>
      <c r="Z24" s="8"/>
      <c r="AA24" s="8"/>
      <c r="AB24" s="8" t="s">
        <v>151</v>
      </c>
      <c r="AC24" s="8"/>
      <c r="AD24" s="8"/>
      <c r="AE24" s="8"/>
      <c r="AF24" s="8" t="s">
        <v>151</v>
      </c>
      <c r="AG24" s="8"/>
      <c r="AH24" s="8" t="s">
        <v>151</v>
      </c>
      <c r="AI24" s="8" t="s">
        <v>151</v>
      </c>
      <c r="AJ24" s="8"/>
      <c r="AK24" s="8" t="s">
        <v>151</v>
      </c>
      <c r="AL24" s="8"/>
      <c r="AM24" s="8" t="s">
        <v>151</v>
      </c>
      <c r="AN24" s="8"/>
      <c r="AO24" s="8"/>
      <c r="AP24" s="8" t="s">
        <v>151</v>
      </c>
      <c r="AQ24" s="8" t="s">
        <v>151</v>
      </c>
      <c r="AR24" s="8"/>
      <c r="AS24" s="8" t="s">
        <v>151</v>
      </c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 t="s">
        <v>151</v>
      </c>
      <c r="BO24" s="8"/>
      <c r="BP24" s="8"/>
      <c r="BQ24" s="8"/>
      <c r="BR24" s="8"/>
      <c r="BS24" s="8"/>
      <c r="BT24" s="8"/>
      <c r="BU24" s="8"/>
      <c r="BV24" s="8"/>
      <c r="BW24" s="8" t="s">
        <v>151</v>
      </c>
      <c r="BX24" s="8"/>
      <c r="BY24" s="8"/>
      <c r="BZ24" s="8"/>
      <c r="CA24" s="8" t="s">
        <v>151</v>
      </c>
      <c r="CB24" s="8"/>
      <c r="CC24" s="8"/>
    </row>
    <row r="25" spans="1:81">
      <c r="B25" s="132" t="s">
        <v>23</v>
      </c>
      <c r="C25" s="80">
        <f>Q24</f>
        <v>12</v>
      </c>
      <c r="D25" s="24">
        <f>Q24/$R$23</f>
        <v>0.2</v>
      </c>
      <c r="F25" s="38" t="s">
        <v>25</v>
      </c>
      <c r="G25" s="38"/>
      <c r="H25" s="38"/>
      <c r="I25" s="117"/>
      <c r="M25" s="189"/>
      <c r="N25" s="190"/>
      <c r="O25" s="190"/>
      <c r="P25" s="190"/>
      <c r="Q25" s="190"/>
      <c r="R25" s="191"/>
      <c r="T25" s="119"/>
      <c r="U25" s="132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</row>
    <row r="26" spans="1:81">
      <c r="B26" s="42" t="s">
        <v>48</v>
      </c>
      <c r="C26" s="45">
        <f>SUM(C24:C25)</f>
        <v>60</v>
      </c>
      <c r="D26" s="48">
        <f>SUM(D24:D25)</f>
        <v>1</v>
      </c>
      <c r="F26" s="41" t="s">
        <v>47</v>
      </c>
      <c r="G26" s="131" t="s">
        <v>42</v>
      </c>
      <c r="H26" s="131" t="s">
        <v>41</v>
      </c>
      <c r="J26" s="117"/>
      <c r="K26" s="117"/>
      <c r="M26" s="142">
        <v>4</v>
      </c>
      <c r="N26" s="192" t="s">
        <v>26</v>
      </c>
      <c r="O26" s="192"/>
      <c r="P26" s="192"/>
      <c r="Q26" s="8">
        <f t="shared" ref="Q26:Q34" si="1">COUNTA(V26:CC26)</f>
        <v>1</v>
      </c>
      <c r="R26" s="186">
        <f>SUM(Q26:Q30)</f>
        <v>60</v>
      </c>
      <c r="T26" s="142">
        <v>4</v>
      </c>
      <c r="U26" s="20" t="s">
        <v>26</v>
      </c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 t="s">
        <v>151</v>
      </c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</row>
    <row r="27" spans="1:81">
      <c r="F27" s="20" t="s">
        <v>26</v>
      </c>
      <c r="G27" s="80">
        <f>Q26</f>
        <v>1</v>
      </c>
      <c r="H27" s="24">
        <f>Q26/$R$26</f>
        <v>1.6666666666666666E-2</v>
      </c>
      <c r="I27" s="25"/>
      <c r="J27" s="25"/>
      <c r="K27" s="25"/>
      <c r="M27" s="142"/>
      <c r="N27" s="192" t="s">
        <v>27</v>
      </c>
      <c r="O27" s="192"/>
      <c r="P27" s="192"/>
      <c r="Q27" s="8">
        <f t="shared" si="1"/>
        <v>16</v>
      </c>
      <c r="R27" s="187"/>
      <c r="T27" s="142"/>
      <c r="U27" s="20" t="s">
        <v>27</v>
      </c>
      <c r="V27" s="8"/>
      <c r="W27" s="8"/>
      <c r="X27" s="8"/>
      <c r="Y27" s="8"/>
      <c r="Z27" s="8"/>
      <c r="AA27" s="8"/>
      <c r="AB27" s="8" t="s">
        <v>151</v>
      </c>
      <c r="AC27" s="8"/>
      <c r="AD27" s="8"/>
      <c r="AE27" s="8" t="s">
        <v>151</v>
      </c>
      <c r="AF27" s="8"/>
      <c r="AG27" s="8"/>
      <c r="AH27" s="8" t="s">
        <v>151</v>
      </c>
      <c r="AI27" s="8" t="s">
        <v>151</v>
      </c>
      <c r="AJ27" s="8"/>
      <c r="AK27" s="8" t="s">
        <v>151</v>
      </c>
      <c r="AL27" s="8"/>
      <c r="AM27" s="8" t="s">
        <v>151</v>
      </c>
      <c r="AN27" s="8"/>
      <c r="AO27" s="8"/>
      <c r="AP27" s="8"/>
      <c r="AQ27" s="8" t="s">
        <v>151</v>
      </c>
      <c r="AR27" s="8" t="s">
        <v>151</v>
      </c>
      <c r="AS27" s="8"/>
      <c r="AT27" s="8" t="s">
        <v>151</v>
      </c>
      <c r="AU27" s="8"/>
      <c r="AV27" s="8"/>
      <c r="AW27" s="8"/>
      <c r="AX27" s="8"/>
      <c r="AY27" s="8" t="s">
        <v>151</v>
      </c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 t="s">
        <v>151</v>
      </c>
      <c r="BK27" s="8"/>
      <c r="BL27" s="8"/>
      <c r="BM27" s="8"/>
      <c r="BN27" s="8"/>
      <c r="BO27" s="8"/>
      <c r="BP27" s="8"/>
      <c r="BQ27" s="8"/>
      <c r="BR27" s="8" t="s">
        <v>151</v>
      </c>
      <c r="BS27" s="8"/>
      <c r="BT27" s="8"/>
      <c r="BU27" s="8"/>
      <c r="BV27" s="8"/>
      <c r="BW27" s="8" t="s">
        <v>151</v>
      </c>
      <c r="BX27" s="8"/>
      <c r="BY27" s="8"/>
      <c r="BZ27" s="8" t="s">
        <v>151</v>
      </c>
      <c r="CA27" s="8" t="s">
        <v>151</v>
      </c>
      <c r="CB27" s="8" t="s">
        <v>151</v>
      </c>
      <c r="CC27" s="8"/>
    </row>
    <row r="28" spans="1:81">
      <c r="B28" s="29" t="s">
        <v>31</v>
      </c>
      <c r="C28" s="29"/>
      <c r="D28" s="26"/>
      <c r="E28" s="40"/>
      <c r="F28" s="20" t="s">
        <v>27</v>
      </c>
      <c r="G28" s="80">
        <f t="shared" ref="G28:G31" si="2">Q27</f>
        <v>16</v>
      </c>
      <c r="H28" s="24">
        <f>Q27/$R$26</f>
        <v>0.26666666666666666</v>
      </c>
      <c r="I28" s="25"/>
      <c r="J28" s="25"/>
      <c r="K28" s="25"/>
      <c r="M28" s="142"/>
      <c r="N28" s="192" t="s">
        <v>28</v>
      </c>
      <c r="O28" s="192"/>
      <c r="P28" s="192"/>
      <c r="Q28" s="8">
        <f t="shared" si="1"/>
        <v>31</v>
      </c>
      <c r="R28" s="187"/>
      <c r="T28" s="142"/>
      <c r="U28" s="20" t="s">
        <v>28</v>
      </c>
      <c r="V28" s="8" t="s">
        <v>151</v>
      </c>
      <c r="W28" s="8"/>
      <c r="X28" s="8"/>
      <c r="Y28" s="8"/>
      <c r="Z28" s="8" t="s">
        <v>151</v>
      </c>
      <c r="AA28" s="8" t="s">
        <v>151</v>
      </c>
      <c r="AB28" s="8"/>
      <c r="AC28" s="8" t="s">
        <v>151</v>
      </c>
      <c r="AD28" s="8" t="s">
        <v>151</v>
      </c>
      <c r="AE28" s="8"/>
      <c r="AF28" s="8"/>
      <c r="AG28" s="8"/>
      <c r="AH28" s="8"/>
      <c r="AI28" s="8"/>
      <c r="AJ28" s="8"/>
      <c r="AK28" s="8"/>
      <c r="AL28" s="8"/>
      <c r="AM28" s="8"/>
      <c r="AN28" s="8" t="s">
        <v>151</v>
      </c>
      <c r="AO28" s="8" t="s">
        <v>151</v>
      </c>
      <c r="AP28" s="8" t="s">
        <v>151</v>
      </c>
      <c r="AQ28" s="8"/>
      <c r="AR28" s="8"/>
      <c r="AS28" s="8" t="s">
        <v>151</v>
      </c>
      <c r="AT28" s="8"/>
      <c r="AU28" s="8"/>
      <c r="AV28" s="8" t="s">
        <v>151</v>
      </c>
      <c r="AW28" s="8" t="s">
        <v>151</v>
      </c>
      <c r="AX28" s="8" t="s">
        <v>151</v>
      </c>
      <c r="AY28" s="8"/>
      <c r="AZ28" s="8" t="s">
        <v>151</v>
      </c>
      <c r="BA28" s="8"/>
      <c r="BB28" s="8"/>
      <c r="BC28" s="8" t="s">
        <v>151</v>
      </c>
      <c r="BD28" s="8" t="s">
        <v>151</v>
      </c>
      <c r="BE28" s="8" t="s">
        <v>151</v>
      </c>
      <c r="BF28" s="8"/>
      <c r="BG28" s="8"/>
      <c r="BH28" s="8" t="s">
        <v>151</v>
      </c>
      <c r="BI28" s="8"/>
      <c r="BJ28" s="8"/>
      <c r="BK28" s="8" t="s">
        <v>151</v>
      </c>
      <c r="BL28" s="8" t="s">
        <v>151</v>
      </c>
      <c r="BM28" s="8" t="s">
        <v>151</v>
      </c>
      <c r="BN28" s="8" t="s">
        <v>151</v>
      </c>
      <c r="BO28" s="8" t="s">
        <v>151</v>
      </c>
      <c r="BP28" s="8" t="s">
        <v>151</v>
      </c>
      <c r="BQ28" s="8" t="s">
        <v>151</v>
      </c>
      <c r="BR28" s="8"/>
      <c r="BS28" s="8" t="s">
        <v>151</v>
      </c>
      <c r="BT28" s="8" t="s">
        <v>151</v>
      </c>
      <c r="BU28" s="8" t="s">
        <v>151</v>
      </c>
      <c r="BV28" s="8" t="s">
        <v>151</v>
      </c>
      <c r="BW28" s="8"/>
      <c r="BX28" s="8" t="s">
        <v>151</v>
      </c>
      <c r="BY28" s="8" t="s">
        <v>151</v>
      </c>
      <c r="BZ28" s="8"/>
      <c r="CA28" s="8"/>
      <c r="CB28" s="8"/>
      <c r="CC28" s="8" t="s">
        <v>151</v>
      </c>
    </row>
    <row r="29" spans="1:81" ht="15.75" customHeight="1">
      <c r="B29" s="41" t="s">
        <v>47</v>
      </c>
      <c r="C29" s="131" t="s">
        <v>42</v>
      </c>
      <c r="D29" s="131" t="s">
        <v>41</v>
      </c>
      <c r="E29" s="40"/>
      <c r="F29" s="20" t="s">
        <v>28</v>
      </c>
      <c r="G29" s="80">
        <f t="shared" si="2"/>
        <v>31</v>
      </c>
      <c r="H29" s="24">
        <f>Q28/$R$26</f>
        <v>0.51666666666666672</v>
      </c>
      <c r="I29" s="25"/>
      <c r="J29" s="25"/>
      <c r="K29" s="25"/>
      <c r="M29" s="142"/>
      <c r="N29" s="192" t="s">
        <v>29</v>
      </c>
      <c r="O29" s="192"/>
      <c r="P29" s="192"/>
      <c r="Q29" s="8">
        <f t="shared" si="1"/>
        <v>10</v>
      </c>
      <c r="R29" s="187"/>
      <c r="T29" s="142"/>
      <c r="U29" s="20" t="s">
        <v>29</v>
      </c>
      <c r="V29" s="8"/>
      <c r="W29" s="8" t="s">
        <v>151</v>
      </c>
      <c r="X29" s="8" t="s">
        <v>151</v>
      </c>
      <c r="Y29" s="8" t="s">
        <v>151</v>
      </c>
      <c r="Z29" s="8"/>
      <c r="AA29" s="8"/>
      <c r="AB29" s="8"/>
      <c r="AC29" s="8"/>
      <c r="AD29" s="8"/>
      <c r="AE29" s="8"/>
      <c r="AF29" s="8"/>
      <c r="AG29" s="8" t="s">
        <v>151</v>
      </c>
      <c r="AH29" s="8"/>
      <c r="AI29" s="8"/>
      <c r="AJ29" s="8" t="s">
        <v>151</v>
      </c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 t="s">
        <v>151</v>
      </c>
      <c r="AV29" s="8"/>
      <c r="AW29" s="8"/>
      <c r="AX29" s="8"/>
      <c r="AY29" s="8"/>
      <c r="AZ29" s="8"/>
      <c r="BA29" s="8" t="s">
        <v>151</v>
      </c>
      <c r="BB29" s="8" t="s">
        <v>151</v>
      </c>
      <c r="BC29" s="8"/>
      <c r="BD29" s="8"/>
      <c r="BE29" s="8"/>
      <c r="BF29" s="8"/>
      <c r="BG29" s="8" t="s">
        <v>151</v>
      </c>
      <c r="BH29" s="8"/>
      <c r="BI29" s="8" t="s">
        <v>151</v>
      </c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</row>
    <row r="30" spans="1:81">
      <c r="B30" s="20" t="s">
        <v>32</v>
      </c>
      <c r="C30" s="80">
        <f>Q31</f>
        <v>51</v>
      </c>
      <c r="D30" s="24">
        <f>Q31/$R$31</f>
        <v>0.85</v>
      </c>
      <c r="F30" s="20" t="s">
        <v>29</v>
      </c>
      <c r="G30" s="80">
        <f t="shared" si="2"/>
        <v>10</v>
      </c>
      <c r="H30" s="24">
        <f>Q29/$R$26</f>
        <v>0.16666666666666666</v>
      </c>
      <c r="I30" s="25"/>
      <c r="J30" s="25"/>
      <c r="K30" s="25"/>
      <c r="M30" s="142"/>
      <c r="N30" s="192" t="s">
        <v>30</v>
      </c>
      <c r="O30" s="192"/>
      <c r="P30" s="192"/>
      <c r="Q30" s="8">
        <f t="shared" si="1"/>
        <v>2</v>
      </c>
      <c r="R30" s="188"/>
      <c r="T30" s="142"/>
      <c r="U30" s="20" t="s">
        <v>30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 t="s">
        <v>151</v>
      </c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 t="s">
        <v>151</v>
      </c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</row>
    <row r="31" spans="1:81">
      <c r="B31" s="22" t="s">
        <v>35</v>
      </c>
      <c r="C31" s="80">
        <f t="shared" ref="C31:C33" si="3">Q32</f>
        <v>5</v>
      </c>
      <c r="D31" s="24">
        <f>Q32/$R$31</f>
        <v>8.3333333333333329E-2</v>
      </c>
      <c r="F31" s="20" t="s">
        <v>30</v>
      </c>
      <c r="G31" s="80">
        <f t="shared" si="2"/>
        <v>2</v>
      </c>
      <c r="H31" s="24">
        <f>Q30/$R$26</f>
        <v>3.3333333333333333E-2</v>
      </c>
      <c r="I31" s="25"/>
      <c r="J31" s="25"/>
      <c r="K31" s="25"/>
      <c r="M31" s="142">
        <v>5</v>
      </c>
      <c r="N31" s="183" t="s">
        <v>32</v>
      </c>
      <c r="O31" s="184"/>
      <c r="P31" s="185"/>
      <c r="Q31" s="8">
        <f t="shared" si="1"/>
        <v>51</v>
      </c>
      <c r="R31" s="186">
        <f>SUM(Q31:Q34)</f>
        <v>60</v>
      </c>
      <c r="T31" s="142">
        <v>5</v>
      </c>
      <c r="U31" s="20" t="s">
        <v>65</v>
      </c>
      <c r="V31" s="8" t="s">
        <v>151</v>
      </c>
      <c r="W31" s="8" t="s">
        <v>151</v>
      </c>
      <c r="X31" s="8" t="s">
        <v>151</v>
      </c>
      <c r="Y31" s="8" t="s">
        <v>151</v>
      </c>
      <c r="Z31" s="8" t="s">
        <v>151</v>
      </c>
      <c r="AA31" s="8" t="s">
        <v>151</v>
      </c>
      <c r="AB31" s="8"/>
      <c r="AC31" s="8" t="s">
        <v>151</v>
      </c>
      <c r="AD31" s="8" t="s">
        <v>151</v>
      </c>
      <c r="AE31" s="8" t="s">
        <v>151</v>
      </c>
      <c r="AF31" s="8" t="s">
        <v>151</v>
      </c>
      <c r="AG31" s="8" t="s">
        <v>151</v>
      </c>
      <c r="AH31" s="8"/>
      <c r="AI31" s="8" t="s">
        <v>151</v>
      </c>
      <c r="AJ31" s="8" t="s">
        <v>151</v>
      </c>
      <c r="AK31" s="8" t="s">
        <v>151</v>
      </c>
      <c r="AL31" s="8" t="s">
        <v>151</v>
      </c>
      <c r="AM31" s="8"/>
      <c r="AN31" s="8" t="s">
        <v>151</v>
      </c>
      <c r="AO31" s="8" t="s">
        <v>151</v>
      </c>
      <c r="AP31" s="8" t="s">
        <v>151</v>
      </c>
      <c r="AQ31" s="8" t="s">
        <v>151</v>
      </c>
      <c r="AR31" s="8"/>
      <c r="AS31" s="8" t="s">
        <v>151</v>
      </c>
      <c r="AT31" s="8" t="s">
        <v>151</v>
      </c>
      <c r="AU31" s="8" t="s">
        <v>151</v>
      </c>
      <c r="AV31" s="8"/>
      <c r="AW31" s="8" t="s">
        <v>151</v>
      </c>
      <c r="AX31" s="8" t="s">
        <v>151</v>
      </c>
      <c r="AY31" s="8" t="s">
        <v>151</v>
      </c>
      <c r="AZ31" s="8" t="s">
        <v>151</v>
      </c>
      <c r="BA31" s="8" t="s">
        <v>151</v>
      </c>
      <c r="BB31" s="8" t="s">
        <v>151</v>
      </c>
      <c r="BC31" s="8" t="s">
        <v>151</v>
      </c>
      <c r="BD31" s="8" t="s">
        <v>151</v>
      </c>
      <c r="BE31" s="8" t="s">
        <v>151</v>
      </c>
      <c r="BF31" s="8" t="s">
        <v>151</v>
      </c>
      <c r="BG31" s="8" t="s">
        <v>151</v>
      </c>
      <c r="BH31" s="8" t="s">
        <v>151</v>
      </c>
      <c r="BI31" s="8" t="s">
        <v>151</v>
      </c>
      <c r="BJ31" s="8" t="s">
        <v>151</v>
      </c>
      <c r="BK31" s="8" t="s">
        <v>151</v>
      </c>
      <c r="BL31" s="8" t="s">
        <v>151</v>
      </c>
      <c r="BM31" s="8" t="s">
        <v>151</v>
      </c>
      <c r="BN31" s="8"/>
      <c r="BO31" s="8" t="s">
        <v>151</v>
      </c>
      <c r="BP31" s="8"/>
      <c r="BQ31" s="8" t="s">
        <v>151</v>
      </c>
      <c r="BR31" s="8" t="s">
        <v>151</v>
      </c>
      <c r="BS31" s="8" t="s">
        <v>151</v>
      </c>
      <c r="BT31" s="8" t="s">
        <v>151</v>
      </c>
      <c r="BU31" s="8" t="s">
        <v>151</v>
      </c>
      <c r="BV31" s="8" t="s">
        <v>151</v>
      </c>
      <c r="BW31" s="8" t="s">
        <v>151</v>
      </c>
      <c r="BX31" s="8" t="s">
        <v>151</v>
      </c>
      <c r="BY31" s="8" t="s">
        <v>151</v>
      </c>
      <c r="BZ31" s="8" t="s">
        <v>151</v>
      </c>
      <c r="CA31" s="8"/>
      <c r="CB31" s="8"/>
      <c r="CC31" s="8" t="s">
        <v>151</v>
      </c>
    </row>
    <row r="32" spans="1:81">
      <c r="B32" s="20" t="s">
        <v>33</v>
      </c>
      <c r="C32" s="80">
        <f t="shared" si="3"/>
        <v>4</v>
      </c>
      <c r="D32" s="24">
        <f>Q33/$R$31</f>
        <v>6.6666666666666666E-2</v>
      </c>
      <c r="F32" s="42" t="s">
        <v>48</v>
      </c>
      <c r="G32" s="45">
        <f>SUM(G27:G31)</f>
        <v>60</v>
      </c>
      <c r="H32" s="48">
        <f>SUM(H27:H31)</f>
        <v>1</v>
      </c>
      <c r="I32" s="19"/>
      <c r="J32" s="19"/>
      <c r="K32" s="19"/>
      <c r="M32" s="142"/>
      <c r="N32" s="183" t="s">
        <v>35</v>
      </c>
      <c r="O32" s="184" t="s">
        <v>35</v>
      </c>
      <c r="P32" s="185" t="s">
        <v>35</v>
      </c>
      <c r="Q32" s="8">
        <f t="shared" si="1"/>
        <v>5</v>
      </c>
      <c r="R32" s="187"/>
      <c r="T32" s="142"/>
      <c r="U32" s="22" t="s">
        <v>66</v>
      </c>
      <c r="V32" s="8"/>
      <c r="W32" s="8"/>
      <c r="X32" s="8"/>
      <c r="Y32" s="8"/>
      <c r="Z32" s="8"/>
      <c r="AA32" s="8"/>
      <c r="AB32" s="8" t="s">
        <v>151</v>
      </c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 t="s">
        <v>151</v>
      </c>
      <c r="AS32" s="8"/>
      <c r="AT32" s="8"/>
      <c r="AU32" s="8"/>
      <c r="AV32" s="8" t="s">
        <v>151</v>
      </c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 t="s">
        <v>151</v>
      </c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 t="s">
        <v>151</v>
      </c>
      <c r="CC32" s="8"/>
    </row>
    <row r="33" spans="1:81">
      <c r="B33" s="22" t="s">
        <v>50</v>
      </c>
      <c r="C33" s="80">
        <f t="shared" si="3"/>
        <v>0</v>
      </c>
      <c r="D33" s="24">
        <f>Q34/$R$31</f>
        <v>0</v>
      </c>
      <c r="F33" s="21"/>
      <c r="G33" s="21"/>
      <c r="H33" s="19"/>
      <c r="I33" s="19"/>
      <c r="J33" s="19"/>
      <c r="K33" s="19"/>
      <c r="M33" s="142"/>
      <c r="N33" s="183" t="s">
        <v>33</v>
      </c>
      <c r="O33" s="184" t="s">
        <v>33</v>
      </c>
      <c r="P33" s="185" t="s">
        <v>33</v>
      </c>
      <c r="Q33" s="8">
        <f t="shared" si="1"/>
        <v>4</v>
      </c>
      <c r="R33" s="187"/>
      <c r="T33" s="142"/>
      <c r="U33" s="20" t="s">
        <v>67</v>
      </c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 t="s">
        <v>151</v>
      </c>
      <c r="AI33" s="8"/>
      <c r="AJ33" s="8"/>
      <c r="AK33" s="8"/>
      <c r="AL33" s="8"/>
      <c r="AM33" s="8" t="s">
        <v>151</v>
      </c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 t="s">
        <v>151</v>
      </c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 t="s">
        <v>151</v>
      </c>
      <c r="CB33" s="8"/>
      <c r="CC33" s="8"/>
    </row>
    <row r="34" spans="1:81">
      <c r="B34" s="42" t="s">
        <v>48</v>
      </c>
      <c r="C34" s="45">
        <f>SUM(C30:C33)</f>
        <v>60</v>
      </c>
      <c r="D34" s="24">
        <f>SUM(D30:D33)</f>
        <v>1</v>
      </c>
      <c r="F34" s="21"/>
      <c r="G34" s="21"/>
      <c r="H34" s="19"/>
      <c r="I34" s="19"/>
      <c r="J34" s="19"/>
      <c r="K34" s="19"/>
      <c r="M34" s="142"/>
      <c r="N34" s="183" t="s">
        <v>49</v>
      </c>
      <c r="O34" s="184" t="s">
        <v>34</v>
      </c>
      <c r="P34" s="185" t="s">
        <v>34</v>
      </c>
      <c r="Q34" s="8">
        <f t="shared" si="1"/>
        <v>0</v>
      </c>
      <c r="R34" s="188"/>
      <c r="T34" s="142"/>
      <c r="U34" s="22" t="s">
        <v>49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</row>
    <row r="35" spans="1:81">
      <c r="B35" s="117"/>
      <c r="C35" s="117"/>
    </row>
    <row r="36" spans="1:81">
      <c r="B36" s="117"/>
      <c r="C36" s="117"/>
    </row>
    <row r="37" spans="1:81">
      <c r="A37" s="199" t="s">
        <v>140</v>
      </c>
      <c r="B37" s="199"/>
      <c r="C37" s="199"/>
      <c r="D37" s="199"/>
      <c r="E37" s="199"/>
      <c r="F37" s="163"/>
      <c r="G37" s="163"/>
      <c r="H37" s="163"/>
      <c r="I37" s="118"/>
      <c r="J37" s="118"/>
      <c r="K37" s="118"/>
      <c r="L37" s="118"/>
      <c r="M37" s="118"/>
      <c r="N37" s="118"/>
      <c r="O37" s="118"/>
      <c r="P37" s="118"/>
      <c r="Q37" s="118"/>
      <c r="R37" s="118"/>
      <c r="S37" s="118"/>
      <c r="T37" s="118"/>
    </row>
    <row r="38" spans="1:81" ht="18" customHeight="1">
      <c r="A38" s="27"/>
      <c r="B38" s="27"/>
      <c r="C38" s="27"/>
      <c r="D38" s="27"/>
      <c r="E38" s="27"/>
      <c r="F38" s="27"/>
      <c r="G38" s="27"/>
      <c r="H38" s="27"/>
      <c r="I38" s="123"/>
      <c r="J38" s="123"/>
      <c r="K38" s="123"/>
      <c r="L38" s="123"/>
      <c r="M38" s="123"/>
      <c r="N38" s="123"/>
      <c r="O38" s="123"/>
      <c r="P38" s="123"/>
      <c r="Q38" s="123"/>
      <c r="R38" s="123"/>
      <c r="S38" s="123"/>
      <c r="T38" s="123"/>
    </row>
    <row r="39" spans="1:81" ht="15.75" customHeight="1">
      <c r="A39" s="199" t="s">
        <v>72</v>
      </c>
      <c r="B39" s="199"/>
      <c r="C39" s="199"/>
      <c r="D39" s="199"/>
      <c r="E39" s="199"/>
      <c r="F39" s="199"/>
      <c r="G39" s="199"/>
      <c r="H39" s="199"/>
      <c r="I39" s="129"/>
      <c r="J39" s="129"/>
      <c r="K39" s="129"/>
    </row>
    <row r="40" spans="1:81">
      <c r="A40" s="199" t="s">
        <v>76</v>
      </c>
      <c r="B40" s="199"/>
      <c r="C40" s="199"/>
      <c r="D40" s="199"/>
      <c r="E40" s="199"/>
      <c r="F40" s="199"/>
      <c r="G40" s="199"/>
      <c r="H40" s="199"/>
      <c r="I40" s="129"/>
    </row>
    <row r="41" spans="1:81">
      <c r="A41" s="129"/>
      <c r="B41" s="118"/>
      <c r="C41" s="118"/>
      <c r="D41" s="118"/>
      <c r="E41" s="118"/>
      <c r="F41" s="118"/>
      <c r="G41" s="118"/>
    </row>
    <row r="42" spans="1:81">
      <c r="A42" s="139" t="s">
        <v>37</v>
      </c>
      <c r="B42" s="156"/>
      <c r="C42" s="156"/>
      <c r="D42" s="156"/>
      <c r="E42" s="156"/>
      <c r="F42" s="156"/>
      <c r="G42" s="200"/>
      <c r="H42" s="121">
        <f>H9</f>
        <v>60</v>
      </c>
      <c r="I42" s="130"/>
      <c r="J42" s="130"/>
      <c r="K42" s="130"/>
      <c r="L42" s="130"/>
      <c r="M42" s="130"/>
      <c r="N42" s="130"/>
      <c r="O42" s="130"/>
      <c r="P42" s="130"/>
      <c r="Q42" s="130"/>
      <c r="R42" s="130"/>
      <c r="S42" s="130"/>
      <c r="T42" s="34"/>
    </row>
    <row r="43" spans="1:81">
      <c r="A43" s="149" t="s">
        <v>39</v>
      </c>
      <c r="B43" s="149"/>
      <c r="C43" s="149"/>
      <c r="D43" s="149"/>
      <c r="E43" s="149"/>
      <c r="F43" s="149"/>
      <c r="G43" s="172"/>
      <c r="H43" s="121">
        <f>H10</f>
        <v>0</v>
      </c>
      <c r="I43" s="130"/>
      <c r="J43" s="130"/>
      <c r="K43" s="130"/>
      <c r="L43" s="130"/>
      <c r="M43" s="130"/>
      <c r="N43" s="130"/>
      <c r="O43" s="130"/>
      <c r="P43" s="130"/>
      <c r="Q43" s="130"/>
      <c r="R43" s="130"/>
      <c r="S43" s="130"/>
      <c r="T43" s="130"/>
      <c r="V43" s="62"/>
      <c r="W43" s="62"/>
      <c r="X43" s="62"/>
      <c r="Y43" s="62"/>
      <c r="Z43" s="62"/>
      <c r="AA43" s="62"/>
      <c r="AB43" s="62"/>
      <c r="AC43" s="62"/>
      <c r="AD43" s="62"/>
      <c r="AE43" s="62"/>
      <c r="AF43" s="62"/>
      <c r="AG43" s="62"/>
      <c r="AH43" s="62"/>
      <c r="AI43" s="62"/>
      <c r="AJ43" s="62"/>
      <c r="AK43" s="62"/>
      <c r="AL43" s="62"/>
      <c r="AM43" s="62"/>
      <c r="AN43" s="62"/>
      <c r="AO43" s="62"/>
      <c r="AP43" s="62"/>
      <c r="AQ43" s="62"/>
      <c r="AR43" s="62"/>
      <c r="AS43" s="62"/>
      <c r="AT43" s="62"/>
      <c r="AU43" s="62"/>
      <c r="AV43" s="62"/>
      <c r="AW43" s="62"/>
      <c r="AX43" s="62"/>
      <c r="AY43" s="62"/>
      <c r="AZ43" s="62"/>
      <c r="BA43" s="62"/>
      <c r="BB43" s="62"/>
      <c r="BC43" s="62"/>
      <c r="BD43" s="62"/>
      <c r="BE43" s="62"/>
      <c r="BF43" s="62"/>
      <c r="BG43" s="62"/>
      <c r="BH43" s="62"/>
      <c r="BI43" s="62"/>
      <c r="BJ43" s="62"/>
      <c r="BK43" s="62"/>
      <c r="BL43" s="62"/>
      <c r="BM43" s="62"/>
      <c r="BN43" s="62"/>
      <c r="BO43" s="62"/>
      <c r="BP43" s="62"/>
      <c r="BQ43" s="62"/>
      <c r="BR43" s="62"/>
      <c r="BS43" s="62"/>
      <c r="BT43" s="62"/>
      <c r="BU43" s="62"/>
      <c r="BV43" s="62"/>
      <c r="BW43" s="62"/>
      <c r="BX43" s="62"/>
      <c r="BY43" s="62"/>
      <c r="BZ43" s="62"/>
      <c r="CA43" s="62"/>
      <c r="CB43" s="62"/>
      <c r="CC43" s="62"/>
    </row>
    <row r="44" spans="1:81">
      <c r="A44" s="120"/>
      <c r="B44" s="120"/>
      <c r="C44" s="120"/>
      <c r="D44" s="120"/>
      <c r="E44" s="120"/>
      <c r="F44" s="120"/>
      <c r="G44" s="127"/>
      <c r="H44" s="130"/>
      <c r="I44" s="130"/>
      <c r="J44" s="130"/>
      <c r="K44" s="130"/>
      <c r="L44" s="130"/>
      <c r="M44" s="130"/>
      <c r="N44" s="130"/>
      <c r="O44" s="130"/>
      <c r="P44" s="130"/>
      <c r="Q44" s="130"/>
      <c r="R44" s="130"/>
      <c r="S44" s="130"/>
      <c r="T44" s="130"/>
      <c r="V44" s="115"/>
      <c r="W44" s="115"/>
      <c r="X44" s="115"/>
      <c r="Y44" s="115"/>
      <c r="Z44" s="115"/>
      <c r="AA44" s="115"/>
      <c r="AB44" s="115"/>
      <c r="AC44" s="115"/>
      <c r="AD44" s="115"/>
      <c r="AE44" s="115"/>
      <c r="AF44" s="115"/>
      <c r="AG44" s="115"/>
      <c r="AH44" s="115"/>
      <c r="AI44" s="115"/>
      <c r="AJ44" s="115"/>
      <c r="AK44" s="115"/>
      <c r="AL44" s="115"/>
      <c r="AM44" s="115"/>
      <c r="AN44" s="115"/>
      <c r="AO44" s="115"/>
      <c r="AP44" s="115"/>
      <c r="AQ44" s="115"/>
      <c r="AR44" s="115"/>
      <c r="AS44" s="115"/>
      <c r="AT44" s="115"/>
      <c r="AU44" s="115"/>
      <c r="AV44" s="115"/>
      <c r="AW44" s="115"/>
      <c r="AX44" s="115"/>
      <c r="AY44" s="115"/>
      <c r="AZ44" s="115"/>
      <c r="BA44" s="115"/>
      <c r="BB44" s="115"/>
      <c r="BC44" s="115"/>
      <c r="BD44" s="115"/>
      <c r="BE44" s="115"/>
      <c r="BF44" s="115"/>
      <c r="BG44" s="115"/>
      <c r="BH44" s="115"/>
      <c r="BI44" s="115"/>
      <c r="BJ44" s="115"/>
      <c r="BK44" s="115"/>
      <c r="BL44" s="115"/>
      <c r="BM44" s="115"/>
      <c r="BN44" s="115"/>
      <c r="BO44" s="115"/>
      <c r="BP44" s="115"/>
      <c r="BQ44" s="115"/>
      <c r="BR44" s="115"/>
      <c r="BS44" s="115"/>
      <c r="BT44" s="115"/>
      <c r="BU44" s="115"/>
      <c r="BV44" s="115"/>
      <c r="BW44" s="115"/>
      <c r="BX44" s="115"/>
      <c r="BY44" s="115"/>
      <c r="BZ44" s="115"/>
      <c r="CA44" s="115"/>
      <c r="CB44" s="115"/>
      <c r="CC44" s="115"/>
    </row>
    <row r="45" spans="1:81">
      <c r="B45" s="162" t="s">
        <v>11</v>
      </c>
      <c r="C45" s="162"/>
      <c r="D45" s="163"/>
    </row>
    <row r="46" spans="1:81">
      <c r="B46" s="117"/>
      <c r="C46" s="117"/>
      <c r="D46" s="118"/>
      <c r="U46" s="34" t="s">
        <v>109</v>
      </c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</row>
    <row r="47" spans="1:81" ht="48" customHeight="1">
      <c r="A47" s="142" t="s">
        <v>0</v>
      </c>
      <c r="B47" s="143" t="s">
        <v>1</v>
      </c>
      <c r="C47" s="144"/>
      <c r="D47" s="144"/>
      <c r="E47" s="144"/>
      <c r="F47" s="144"/>
      <c r="G47" s="145"/>
      <c r="H47" s="152" t="s">
        <v>10</v>
      </c>
      <c r="I47" s="31"/>
      <c r="J47" s="153" t="s">
        <v>69</v>
      </c>
      <c r="K47" s="153"/>
      <c r="N47" s="175" t="s">
        <v>62</v>
      </c>
      <c r="O47" s="176"/>
      <c r="P47" s="176"/>
      <c r="Q47" s="176"/>
      <c r="R47" s="177"/>
      <c r="S47" s="178" t="s">
        <v>63</v>
      </c>
      <c r="V47" s="180" t="s">
        <v>60</v>
      </c>
      <c r="W47" s="181"/>
      <c r="X47" s="181"/>
      <c r="Y47" s="181"/>
      <c r="Z47" s="181"/>
      <c r="AA47" s="181"/>
      <c r="AB47" s="181"/>
      <c r="AC47" s="181"/>
      <c r="AD47" s="181"/>
      <c r="AE47" s="181"/>
      <c r="AF47" s="181"/>
      <c r="AG47" s="181"/>
      <c r="AH47" s="181"/>
      <c r="AI47" s="181"/>
      <c r="AJ47" s="181"/>
      <c r="AK47" s="181"/>
      <c r="AL47" s="181"/>
      <c r="AM47" s="181"/>
      <c r="AN47" s="181"/>
      <c r="AO47" s="181"/>
      <c r="AP47" s="181"/>
      <c r="AQ47" s="181"/>
      <c r="AR47" s="181"/>
      <c r="AS47" s="181"/>
      <c r="AT47" s="181"/>
      <c r="AU47" s="181"/>
      <c r="AV47" s="181"/>
      <c r="AW47" s="181"/>
      <c r="AX47" s="181"/>
      <c r="AY47" s="181"/>
      <c r="AZ47" s="181"/>
      <c r="BA47" s="181"/>
      <c r="BB47" s="181"/>
      <c r="BC47" s="181"/>
      <c r="BD47" s="181"/>
      <c r="BE47" s="181"/>
      <c r="BF47" s="181"/>
      <c r="BG47" s="181"/>
      <c r="BH47" s="181"/>
      <c r="BI47" s="181"/>
      <c r="BJ47" s="181"/>
      <c r="BK47" s="181"/>
      <c r="BL47" s="181"/>
      <c r="BM47" s="181"/>
      <c r="BN47" s="181"/>
      <c r="BO47" s="181"/>
      <c r="BP47" s="181"/>
      <c r="BQ47" s="181"/>
      <c r="BR47" s="181"/>
      <c r="BS47" s="181"/>
      <c r="BT47" s="181"/>
      <c r="BU47" s="181"/>
      <c r="BV47" s="181"/>
      <c r="BW47" s="181"/>
      <c r="BX47" s="181"/>
      <c r="BY47" s="181"/>
      <c r="BZ47" s="181"/>
      <c r="CA47" s="181"/>
      <c r="CB47" s="181"/>
      <c r="CC47" s="182"/>
    </row>
    <row r="48" spans="1:81" ht="24.75" customHeight="1">
      <c r="A48" s="142"/>
      <c r="B48" s="146"/>
      <c r="C48" s="147"/>
      <c r="D48" s="147"/>
      <c r="E48" s="147"/>
      <c r="F48" s="147"/>
      <c r="G48" s="148"/>
      <c r="H48" s="152"/>
      <c r="I48" s="31"/>
      <c r="J48" s="119" t="s">
        <v>42</v>
      </c>
      <c r="K48" s="119" t="s">
        <v>41</v>
      </c>
      <c r="L48" s="6"/>
      <c r="M48" s="10" t="s">
        <v>61</v>
      </c>
      <c r="N48" s="119">
        <v>1</v>
      </c>
      <c r="O48" s="119">
        <v>2</v>
      </c>
      <c r="P48" s="119">
        <v>3</v>
      </c>
      <c r="Q48" s="119">
        <v>4</v>
      </c>
      <c r="R48" s="119">
        <v>5</v>
      </c>
      <c r="S48" s="179"/>
      <c r="T48" s="6"/>
      <c r="U48" s="78" t="s">
        <v>61</v>
      </c>
      <c r="V48" s="77">
        <v>1</v>
      </c>
      <c r="W48" s="77">
        <v>2</v>
      </c>
      <c r="X48" s="77">
        <v>3</v>
      </c>
      <c r="Y48" s="77">
        <v>4</v>
      </c>
      <c r="Z48" s="77">
        <v>5</v>
      </c>
      <c r="AA48" s="77">
        <v>6</v>
      </c>
      <c r="AB48" s="77">
        <v>7</v>
      </c>
      <c r="AC48" s="77">
        <v>8</v>
      </c>
      <c r="AD48" s="77">
        <v>9</v>
      </c>
      <c r="AE48" s="77">
        <v>10</v>
      </c>
      <c r="AF48" s="77">
        <v>11</v>
      </c>
      <c r="AG48" s="77">
        <v>12</v>
      </c>
      <c r="AH48" s="77">
        <v>13</v>
      </c>
      <c r="AI48" s="77">
        <v>14</v>
      </c>
      <c r="AJ48" s="77">
        <v>15</v>
      </c>
      <c r="AK48" s="77">
        <v>16</v>
      </c>
      <c r="AL48" s="77">
        <v>17</v>
      </c>
      <c r="AM48" s="77">
        <v>18</v>
      </c>
      <c r="AN48" s="77">
        <v>19</v>
      </c>
      <c r="AO48" s="77">
        <v>20</v>
      </c>
      <c r="AP48" s="77">
        <v>21</v>
      </c>
      <c r="AQ48" s="77">
        <v>22</v>
      </c>
      <c r="AR48" s="77">
        <v>23</v>
      </c>
      <c r="AS48" s="77">
        <v>24</v>
      </c>
      <c r="AT48" s="77">
        <v>25</v>
      </c>
      <c r="AU48" s="77">
        <v>26</v>
      </c>
      <c r="AV48" s="77">
        <v>27</v>
      </c>
      <c r="AW48" s="77">
        <v>28</v>
      </c>
      <c r="AX48" s="77">
        <v>29</v>
      </c>
      <c r="AY48" s="77">
        <v>30</v>
      </c>
      <c r="AZ48" s="77">
        <v>31</v>
      </c>
      <c r="BA48" s="77">
        <v>32</v>
      </c>
      <c r="BB48" s="77">
        <v>33</v>
      </c>
      <c r="BC48" s="77">
        <v>34</v>
      </c>
      <c r="BD48" s="77">
        <v>35</v>
      </c>
      <c r="BE48" s="77">
        <v>36</v>
      </c>
      <c r="BF48" s="77">
        <v>37</v>
      </c>
      <c r="BG48" s="77">
        <v>38</v>
      </c>
      <c r="BH48" s="77">
        <v>39</v>
      </c>
      <c r="BI48" s="77">
        <v>40</v>
      </c>
      <c r="BJ48" s="77">
        <v>41</v>
      </c>
      <c r="BK48" s="77">
        <v>42</v>
      </c>
      <c r="BL48" s="77">
        <v>43</v>
      </c>
      <c r="BM48" s="77">
        <v>44</v>
      </c>
      <c r="BN48" s="77">
        <v>45</v>
      </c>
      <c r="BO48" s="77">
        <v>46</v>
      </c>
      <c r="BP48" s="77">
        <v>3</v>
      </c>
      <c r="BQ48" s="77">
        <v>48</v>
      </c>
      <c r="BR48" s="77">
        <v>49</v>
      </c>
      <c r="BS48" s="77">
        <v>50</v>
      </c>
      <c r="BT48" s="77">
        <v>51</v>
      </c>
      <c r="BU48" s="77">
        <v>52</v>
      </c>
      <c r="BV48" s="77">
        <v>53</v>
      </c>
      <c r="BW48" s="77">
        <v>54</v>
      </c>
      <c r="BX48" s="77">
        <v>55</v>
      </c>
      <c r="BY48" s="77">
        <v>56</v>
      </c>
      <c r="BZ48" s="77">
        <v>57</v>
      </c>
      <c r="CA48" s="77">
        <v>58</v>
      </c>
      <c r="CB48" s="77">
        <v>59</v>
      </c>
      <c r="CC48" s="77">
        <v>60</v>
      </c>
    </row>
    <row r="49" spans="1:81" ht="12.75" customHeight="1">
      <c r="A49" s="12">
        <v>1</v>
      </c>
      <c r="B49" s="159" t="s">
        <v>2</v>
      </c>
      <c r="C49" s="160"/>
      <c r="D49" s="160"/>
      <c r="E49" s="160"/>
      <c r="F49" s="160"/>
      <c r="G49" s="161"/>
      <c r="H49" s="30">
        <f>(N49*$N$48+O49*$O$48+P49*$P$48+Q49*$Q$48+R49*$R$48)/S49</f>
        <v>4.7627118644067794</v>
      </c>
      <c r="I49" s="32"/>
      <c r="J49" s="82">
        <f>$H$9-COUNTA(V49:CC49)</f>
        <v>1</v>
      </c>
      <c r="K49" s="133">
        <f>J49/(J49+S49)</f>
        <v>1.6666666666666666E-2</v>
      </c>
      <c r="L49" s="9"/>
      <c r="M49" s="43" t="s">
        <v>51</v>
      </c>
      <c r="N49" s="12">
        <f>COUNTIF($V$49:$CC$49,N48)</f>
        <v>0</v>
      </c>
      <c r="O49" s="12">
        <f>COUNTIF($V$49:$CC$49,O48)</f>
        <v>0</v>
      </c>
      <c r="P49" s="12">
        <f>COUNTIF($V$49:$CC$49,P48)</f>
        <v>4</v>
      </c>
      <c r="Q49" s="12">
        <f>COUNTIF($V$49:$CC$49,Q48)</f>
        <v>6</v>
      </c>
      <c r="R49" s="12">
        <f>COUNTIF($V$49:$CC$49,R48)</f>
        <v>49</v>
      </c>
      <c r="S49" s="12">
        <f>SUM(N49:R49)</f>
        <v>59</v>
      </c>
      <c r="T49" s="7"/>
      <c r="U49" s="43" t="s">
        <v>51</v>
      </c>
      <c r="V49" s="8">
        <v>5</v>
      </c>
      <c r="W49" s="8">
        <v>5</v>
      </c>
      <c r="X49" s="8">
        <v>5</v>
      </c>
      <c r="Y49" s="8">
        <v>5</v>
      </c>
      <c r="Z49" s="8">
        <v>5</v>
      </c>
      <c r="AA49" s="8">
        <v>5</v>
      </c>
      <c r="AB49" s="8">
        <v>5</v>
      </c>
      <c r="AC49" s="8">
        <v>5</v>
      </c>
      <c r="AD49" s="8">
        <v>5</v>
      </c>
      <c r="AE49" s="8">
        <v>5</v>
      </c>
      <c r="AF49" s="8">
        <v>5</v>
      </c>
      <c r="AG49" s="8">
        <v>5</v>
      </c>
      <c r="AH49" s="8">
        <v>5</v>
      </c>
      <c r="AI49" s="8">
        <v>5</v>
      </c>
      <c r="AJ49" s="8">
        <v>5</v>
      </c>
      <c r="AK49" s="8">
        <v>5</v>
      </c>
      <c r="AL49" s="8">
        <v>5</v>
      </c>
      <c r="AM49" s="8">
        <v>5</v>
      </c>
      <c r="AN49" s="8">
        <v>5</v>
      </c>
      <c r="AO49" s="8">
        <v>5</v>
      </c>
      <c r="AP49" s="8">
        <v>5</v>
      </c>
      <c r="AQ49" s="8">
        <v>5</v>
      </c>
      <c r="AR49" s="8">
        <v>5</v>
      </c>
      <c r="AS49" s="8">
        <v>5</v>
      </c>
      <c r="AT49" s="8">
        <v>5</v>
      </c>
      <c r="AU49" s="8">
        <v>5</v>
      </c>
      <c r="AV49" s="8">
        <v>5</v>
      </c>
      <c r="AW49" s="8">
        <v>5</v>
      </c>
      <c r="AX49" s="8">
        <v>5</v>
      </c>
      <c r="AY49" s="8">
        <v>5</v>
      </c>
      <c r="AZ49" s="8">
        <v>5</v>
      </c>
      <c r="BA49" s="8">
        <v>5</v>
      </c>
      <c r="BB49" s="8">
        <v>5</v>
      </c>
      <c r="BC49" s="8">
        <v>5</v>
      </c>
      <c r="BD49" s="8">
        <v>5</v>
      </c>
      <c r="BE49" s="8">
        <v>5</v>
      </c>
      <c r="BF49" s="8">
        <v>5</v>
      </c>
      <c r="BG49" s="8">
        <v>5</v>
      </c>
      <c r="BH49" s="8">
        <v>5</v>
      </c>
      <c r="BI49" s="8">
        <v>5</v>
      </c>
      <c r="BJ49" s="8">
        <v>5</v>
      </c>
      <c r="BK49" s="8">
        <v>5</v>
      </c>
      <c r="BL49" s="8">
        <v>5</v>
      </c>
      <c r="BM49" s="8">
        <v>5</v>
      </c>
      <c r="BN49" s="8">
        <v>4</v>
      </c>
      <c r="BO49" s="8">
        <v>4</v>
      </c>
      <c r="BP49" s="8">
        <v>4</v>
      </c>
      <c r="BQ49" s="8">
        <v>5</v>
      </c>
      <c r="BR49" s="8">
        <v>5</v>
      </c>
      <c r="BS49" s="8">
        <v>3</v>
      </c>
      <c r="BT49" s="8">
        <v>4</v>
      </c>
      <c r="BU49" s="8">
        <v>3</v>
      </c>
      <c r="BV49" s="8">
        <v>3</v>
      </c>
      <c r="BW49" s="8">
        <v>5</v>
      </c>
      <c r="BX49" s="8">
        <v>5</v>
      </c>
      <c r="BY49" s="8">
        <v>4</v>
      </c>
      <c r="BZ49" s="8">
        <v>5</v>
      </c>
      <c r="CA49" s="8">
        <v>4</v>
      </c>
      <c r="CB49" s="8">
        <v>3</v>
      </c>
      <c r="CC49" s="8"/>
    </row>
    <row r="50" spans="1:81" ht="12.75" customHeight="1">
      <c r="A50" s="12">
        <v>2</v>
      </c>
      <c r="B50" s="159" t="s">
        <v>3</v>
      </c>
      <c r="C50" s="160"/>
      <c r="D50" s="160"/>
      <c r="E50" s="160"/>
      <c r="F50" s="160"/>
      <c r="G50" s="161"/>
      <c r="H50" s="30">
        <f t="shared" ref="H50:H57" si="4">(N50*$N$48+O50*$O$48+P50*$P$48+Q50*$Q$48+R50*$R$48)/S50</f>
        <v>4.7457627118644066</v>
      </c>
      <c r="I50" s="32"/>
      <c r="J50" s="82">
        <f t="shared" ref="J50:J57" si="5">$H$9-COUNTA(V50:CC50)</f>
        <v>1</v>
      </c>
      <c r="K50" s="133">
        <f t="shared" ref="K50:K57" si="6">J50/(J50+S50)</f>
        <v>1.6666666666666666E-2</v>
      </c>
      <c r="L50" s="9"/>
      <c r="M50" s="43" t="s">
        <v>52</v>
      </c>
      <c r="N50" s="12">
        <f>COUNTIF($V$50:$CC$50,N48)</f>
        <v>0</v>
      </c>
      <c r="O50" s="12">
        <f>COUNTIF($V$50:$CC$50,O48)</f>
        <v>1</v>
      </c>
      <c r="P50" s="12">
        <f>COUNTIF($V$50:$CC$50,P48)</f>
        <v>1</v>
      </c>
      <c r="Q50" s="12">
        <f>COUNTIF($V$50:$CC$50,Q48)</f>
        <v>10</v>
      </c>
      <c r="R50" s="12">
        <f>COUNTIF($V$50:$CC$50,R48)</f>
        <v>47</v>
      </c>
      <c r="S50" s="12">
        <f t="shared" ref="S50:S57" si="7">SUM(N50:R50)</f>
        <v>59</v>
      </c>
      <c r="T50" s="7"/>
      <c r="U50" s="43" t="s">
        <v>52</v>
      </c>
      <c r="V50" s="8">
        <v>5</v>
      </c>
      <c r="W50" s="8">
        <v>5</v>
      </c>
      <c r="X50" s="8">
        <v>5</v>
      </c>
      <c r="Y50" s="8">
        <v>5</v>
      </c>
      <c r="Z50" s="8">
        <v>5</v>
      </c>
      <c r="AA50" s="8">
        <v>5</v>
      </c>
      <c r="AB50" s="8">
        <v>5</v>
      </c>
      <c r="AC50" s="8">
        <v>5</v>
      </c>
      <c r="AD50" s="8">
        <v>5</v>
      </c>
      <c r="AE50" s="8">
        <v>5</v>
      </c>
      <c r="AF50" s="8">
        <v>5</v>
      </c>
      <c r="AG50" s="8">
        <v>5</v>
      </c>
      <c r="AH50" s="8">
        <v>5</v>
      </c>
      <c r="AI50" s="8">
        <v>5</v>
      </c>
      <c r="AJ50" s="8">
        <v>5</v>
      </c>
      <c r="AK50" s="8">
        <v>5</v>
      </c>
      <c r="AL50" s="8">
        <v>5</v>
      </c>
      <c r="AM50" s="8">
        <v>5</v>
      </c>
      <c r="AN50" s="8">
        <v>5</v>
      </c>
      <c r="AO50" s="8">
        <v>5</v>
      </c>
      <c r="AP50" s="8">
        <v>5</v>
      </c>
      <c r="AQ50" s="8">
        <v>5</v>
      </c>
      <c r="AR50" s="8">
        <v>5</v>
      </c>
      <c r="AS50" s="8">
        <v>5</v>
      </c>
      <c r="AT50" s="8">
        <v>5</v>
      </c>
      <c r="AU50" s="8">
        <v>5</v>
      </c>
      <c r="AV50" s="8">
        <v>5</v>
      </c>
      <c r="AW50" s="8">
        <v>5</v>
      </c>
      <c r="AX50" s="8">
        <v>5</v>
      </c>
      <c r="AY50" s="8">
        <v>5</v>
      </c>
      <c r="AZ50" s="8">
        <v>5</v>
      </c>
      <c r="BA50" s="8">
        <v>5</v>
      </c>
      <c r="BB50" s="8">
        <v>5</v>
      </c>
      <c r="BC50" s="8">
        <v>5</v>
      </c>
      <c r="BD50" s="8">
        <v>5</v>
      </c>
      <c r="BE50" s="8">
        <v>5</v>
      </c>
      <c r="BF50" s="8">
        <v>5</v>
      </c>
      <c r="BG50" s="8">
        <v>5</v>
      </c>
      <c r="BH50" s="8">
        <v>5</v>
      </c>
      <c r="BI50" s="8">
        <v>5</v>
      </c>
      <c r="BJ50" s="8">
        <v>5</v>
      </c>
      <c r="BK50" s="8">
        <v>5</v>
      </c>
      <c r="BL50" s="8">
        <v>5</v>
      </c>
      <c r="BM50" s="8">
        <v>5</v>
      </c>
      <c r="BN50" s="8">
        <v>4</v>
      </c>
      <c r="BO50" s="8">
        <v>4</v>
      </c>
      <c r="BP50" s="8">
        <v>4</v>
      </c>
      <c r="BQ50" s="8">
        <v>5</v>
      </c>
      <c r="BR50" s="8">
        <v>5</v>
      </c>
      <c r="BS50" s="8">
        <v>3</v>
      </c>
      <c r="BT50" s="8">
        <v>4</v>
      </c>
      <c r="BU50" s="8">
        <v>4</v>
      </c>
      <c r="BV50" s="8">
        <v>4</v>
      </c>
      <c r="BW50" s="8">
        <v>4</v>
      </c>
      <c r="BX50" s="8">
        <v>5</v>
      </c>
      <c r="BY50" s="8">
        <v>4</v>
      </c>
      <c r="BZ50" s="8">
        <v>4</v>
      </c>
      <c r="CA50" s="8">
        <v>4</v>
      </c>
      <c r="CB50" s="8">
        <v>2</v>
      </c>
      <c r="CC50" s="8"/>
    </row>
    <row r="51" spans="1:81" ht="12.75" customHeight="1">
      <c r="A51" s="12">
        <v>3</v>
      </c>
      <c r="B51" s="159" t="s">
        <v>4</v>
      </c>
      <c r="C51" s="160"/>
      <c r="D51" s="160"/>
      <c r="E51" s="160"/>
      <c r="F51" s="160"/>
      <c r="G51" s="161"/>
      <c r="H51" s="30">
        <f t="shared" si="4"/>
        <v>4.7627118644067794</v>
      </c>
      <c r="I51" s="32"/>
      <c r="J51" s="82">
        <f t="shared" si="5"/>
        <v>1</v>
      </c>
      <c r="K51" s="133">
        <f t="shared" si="6"/>
        <v>1.6666666666666666E-2</v>
      </c>
      <c r="L51" s="9"/>
      <c r="M51" s="43" t="s">
        <v>53</v>
      </c>
      <c r="N51" s="12">
        <f>COUNTIF($V$51:$CC$51,N48)</f>
        <v>0</v>
      </c>
      <c r="O51" s="12">
        <f>COUNTIF($V$51:$CC$51,O48)</f>
        <v>1</v>
      </c>
      <c r="P51" s="12">
        <f>COUNTIF($V$51:$CC$51,P48)</f>
        <v>1</v>
      </c>
      <c r="Q51" s="12">
        <f>COUNTIF($V$51:$CC$51,Q48)</f>
        <v>9</v>
      </c>
      <c r="R51" s="12">
        <f>COUNTIF($V$51:$CC$51,R48)</f>
        <v>48</v>
      </c>
      <c r="S51" s="12">
        <f t="shared" si="7"/>
        <v>59</v>
      </c>
      <c r="T51" s="7"/>
      <c r="U51" s="43" t="s">
        <v>53</v>
      </c>
      <c r="V51" s="8">
        <v>5</v>
      </c>
      <c r="W51" s="8">
        <v>5</v>
      </c>
      <c r="X51" s="8">
        <v>5</v>
      </c>
      <c r="Y51" s="8">
        <v>5</v>
      </c>
      <c r="Z51" s="8">
        <v>5</v>
      </c>
      <c r="AA51" s="8">
        <v>5</v>
      </c>
      <c r="AB51" s="8">
        <v>5</v>
      </c>
      <c r="AC51" s="8">
        <v>5</v>
      </c>
      <c r="AD51" s="8">
        <v>5</v>
      </c>
      <c r="AE51" s="8">
        <v>5</v>
      </c>
      <c r="AF51" s="8">
        <v>5</v>
      </c>
      <c r="AG51" s="8">
        <v>5</v>
      </c>
      <c r="AH51" s="8">
        <v>5</v>
      </c>
      <c r="AI51" s="8">
        <v>5</v>
      </c>
      <c r="AJ51" s="8">
        <v>5</v>
      </c>
      <c r="AK51" s="8">
        <v>5</v>
      </c>
      <c r="AL51" s="8">
        <v>5</v>
      </c>
      <c r="AM51" s="8">
        <v>5</v>
      </c>
      <c r="AN51" s="8">
        <v>5</v>
      </c>
      <c r="AO51" s="8">
        <v>5</v>
      </c>
      <c r="AP51" s="8">
        <v>5</v>
      </c>
      <c r="AQ51" s="8">
        <v>5</v>
      </c>
      <c r="AR51" s="8">
        <v>5</v>
      </c>
      <c r="AS51" s="8">
        <v>5</v>
      </c>
      <c r="AT51" s="8">
        <v>5</v>
      </c>
      <c r="AU51" s="8">
        <v>5</v>
      </c>
      <c r="AV51" s="8">
        <v>5</v>
      </c>
      <c r="AW51" s="8">
        <v>5</v>
      </c>
      <c r="AX51" s="8">
        <v>5</v>
      </c>
      <c r="AY51" s="8">
        <v>5</v>
      </c>
      <c r="AZ51" s="8">
        <v>5</v>
      </c>
      <c r="BA51" s="8">
        <v>5</v>
      </c>
      <c r="BB51" s="8">
        <v>5</v>
      </c>
      <c r="BC51" s="8">
        <v>5</v>
      </c>
      <c r="BD51" s="8">
        <v>5</v>
      </c>
      <c r="BE51" s="8">
        <v>5</v>
      </c>
      <c r="BF51" s="8">
        <v>5</v>
      </c>
      <c r="BG51" s="8">
        <v>5</v>
      </c>
      <c r="BH51" s="8">
        <v>5</v>
      </c>
      <c r="BI51" s="8">
        <v>5</v>
      </c>
      <c r="BJ51" s="8">
        <v>5</v>
      </c>
      <c r="BK51" s="8">
        <v>5</v>
      </c>
      <c r="BL51" s="8">
        <v>5</v>
      </c>
      <c r="BM51" s="8">
        <v>5</v>
      </c>
      <c r="BN51" s="8">
        <v>4</v>
      </c>
      <c r="BO51" s="8">
        <v>4</v>
      </c>
      <c r="BP51" s="8">
        <v>4</v>
      </c>
      <c r="BQ51" s="8">
        <v>5</v>
      </c>
      <c r="BR51" s="8">
        <v>5</v>
      </c>
      <c r="BS51" s="8">
        <v>3</v>
      </c>
      <c r="BT51" s="8">
        <v>4</v>
      </c>
      <c r="BU51" s="8">
        <v>4</v>
      </c>
      <c r="BV51" s="8">
        <v>4</v>
      </c>
      <c r="BW51" s="8">
        <v>4</v>
      </c>
      <c r="BX51" s="8">
        <v>5</v>
      </c>
      <c r="BY51" s="8">
        <v>4</v>
      </c>
      <c r="BZ51" s="8">
        <v>4</v>
      </c>
      <c r="CA51" s="8">
        <v>5</v>
      </c>
      <c r="CB51" s="8">
        <v>2</v>
      </c>
      <c r="CC51" s="8"/>
    </row>
    <row r="52" spans="1:81" ht="12.75" customHeight="1">
      <c r="A52" s="12">
        <v>4</v>
      </c>
      <c r="B52" s="159" t="s">
        <v>5</v>
      </c>
      <c r="C52" s="160"/>
      <c r="D52" s="160"/>
      <c r="E52" s="160"/>
      <c r="F52" s="160"/>
      <c r="G52" s="161"/>
      <c r="H52" s="30">
        <f t="shared" si="4"/>
        <v>4.8474576271186445</v>
      </c>
      <c r="I52" s="32"/>
      <c r="J52" s="82">
        <f t="shared" si="5"/>
        <v>1</v>
      </c>
      <c r="K52" s="133">
        <f t="shared" si="6"/>
        <v>1.6666666666666666E-2</v>
      </c>
      <c r="L52" s="9"/>
      <c r="M52" s="43" t="s">
        <v>54</v>
      </c>
      <c r="N52" s="12">
        <f>COUNTIF($V$52:$CC$52,N48)</f>
        <v>0</v>
      </c>
      <c r="O52" s="12">
        <f>COUNTIF($V$52:$CC$52,O48)</f>
        <v>0</v>
      </c>
      <c r="P52" s="12">
        <f>COUNTIF($V$52:$CC$52,P48)</f>
        <v>2</v>
      </c>
      <c r="Q52" s="12">
        <f>COUNTIF($V$52:$CC$52,Q48)</f>
        <v>5</v>
      </c>
      <c r="R52" s="12">
        <f>COUNTIF($V$52:$CC$52,R48)</f>
        <v>52</v>
      </c>
      <c r="S52" s="12">
        <f t="shared" si="7"/>
        <v>59</v>
      </c>
      <c r="T52" s="7"/>
      <c r="U52" s="43" t="s">
        <v>54</v>
      </c>
      <c r="V52" s="8">
        <v>5</v>
      </c>
      <c r="W52" s="8">
        <v>5</v>
      </c>
      <c r="X52" s="8">
        <v>5</v>
      </c>
      <c r="Y52" s="8">
        <v>5</v>
      </c>
      <c r="Z52" s="8">
        <v>5</v>
      </c>
      <c r="AA52" s="8">
        <v>5</v>
      </c>
      <c r="AB52" s="8">
        <v>5</v>
      </c>
      <c r="AC52" s="8">
        <v>5</v>
      </c>
      <c r="AD52" s="8">
        <v>5</v>
      </c>
      <c r="AE52" s="8">
        <v>5</v>
      </c>
      <c r="AF52" s="8">
        <v>5</v>
      </c>
      <c r="AG52" s="8">
        <v>5</v>
      </c>
      <c r="AH52" s="8">
        <v>5</v>
      </c>
      <c r="AI52" s="8">
        <v>5</v>
      </c>
      <c r="AJ52" s="8">
        <v>5</v>
      </c>
      <c r="AK52" s="8">
        <v>5</v>
      </c>
      <c r="AL52" s="8">
        <v>5</v>
      </c>
      <c r="AM52" s="8">
        <v>5</v>
      </c>
      <c r="AN52" s="8">
        <v>5</v>
      </c>
      <c r="AO52" s="8">
        <v>5</v>
      </c>
      <c r="AP52" s="8">
        <v>5</v>
      </c>
      <c r="AQ52" s="8">
        <v>5</v>
      </c>
      <c r="AR52" s="8">
        <v>5</v>
      </c>
      <c r="AS52" s="8">
        <v>5</v>
      </c>
      <c r="AT52" s="8">
        <v>5</v>
      </c>
      <c r="AU52" s="8">
        <v>5</v>
      </c>
      <c r="AV52" s="8">
        <v>5</v>
      </c>
      <c r="AW52" s="8">
        <v>5</v>
      </c>
      <c r="AX52" s="8">
        <v>5</v>
      </c>
      <c r="AY52" s="8">
        <v>5</v>
      </c>
      <c r="AZ52" s="8">
        <v>5</v>
      </c>
      <c r="BA52" s="8">
        <v>5</v>
      </c>
      <c r="BB52" s="8">
        <v>5</v>
      </c>
      <c r="BC52" s="8">
        <v>5</v>
      </c>
      <c r="BD52" s="8">
        <v>5</v>
      </c>
      <c r="BE52" s="8">
        <v>5</v>
      </c>
      <c r="BF52" s="8">
        <v>5</v>
      </c>
      <c r="BG52" s="8">
        <v>5</v>
      </c>
      <c r="BH52" s="8">
        <v>5</v>
      </c>
      <c r="BI52" s="8">
        <v>5</v>
      </c>
      <c r="BJ52" s="8">
        <v>5</v>
      </c>
      <c r="BK52" s="8">
        <v>5</v>
      </c>
      <c r="BL52" s="8">
        <v>5</v>
      </c>
      <c r="BM52" s="8">
        <v>5</v>
      </c>
      <c r="BN52" s="8">
        <v>4</v>
      </c>
      <c r="BO52" s="8">
        <v>4</v>
      </c>
      <c r="BP52" s="8">
        <v>4</v>
      </c>
      <c r="BQ52" s="8">
        <v>5</v>
      </c>
      <c r="BR52" s="8">
        <v>5</v>
      </c>
      <c r="BS52" s="8">
        <v>3</v>
      </c>
      <c r="BT52" s="8">
        <v>4</v>
      </c>
      <c r="BU52" s="8">
        <v>5</v>
      </c>
      <c r="BV52" s="8">
        <v>5</v>
      </c>
      <c r="BW52" s="8">
        <v>5</v>
      </c>
      <c r="BX52" s="8">
        <v>5</v>
      </c>
      <c r="BY52" s="8">
        <v>5</v>
      </c>
      <c r="BZ52" s="8">
        <v>5</v>
      </c>
      <c r="CA52" s="8">
        <v>4</v>
      </c>
      <c r="CB52" s="8">
        <v>3</v>
      </c>
      <c r="CC52" s="8"/>
    </row>
    <row r="53" spans="1:81" ht="12.75" customHeight="1">
      <c r="A53" s="12">
        <v>5</v>
      </c>
      <c r="B53" s="159" t="s">
        <v>6</v>
      </c>
      <c r="C53" s="160"/>
      <c r="D53" s="160"/>
      <c r="E53" s="160"/>
      <c r="F53" s="160"/>
      <c r="G53" s="161"/>
      <c r="H53" s="30">
        <f t="shared" si="4"/>
        <v>4.898305084745763</v>
      </c>
      <c r="I53" s="32"/>
      <c r="J53" s="82">
        <f t="shared" si="5"/>
        <v>1</v>
      </c>
      <c r="K53" s="133">
        <f t="shared" si="6"/>
        <v>1.6666666666666666E-2</v>
      </c>
      <c r="L53" s="9"/>
      <c r="M53" s="43" t="s">
        <v>55</v>
      </c>
      <c r="N53" s="12">
        <f>COUNTIF($V$53:$CC$53,N48)</f>
        <v>0</v>
      </c>
      <c r="O53" s="12">
        <f>COUNTIF($V$53:$CC$53,O48)</f>
        <v>0</v>
      </c>
      <c r="P53" s="12">
        <f>COUNTIF($V$53:$CC$53,P48)</f>
        <v>1</v>
      </c>
      <c r="Q53" s="12">
        <f>COUNTIF($V$53:$CC$53,Q48)</f>
        <v>4</v>
      </c>
      <c r="R53" s="12">
        <f>COUNTIF($V$53:$CC$53,R48)</f>
        <v>54</v>
      </c>
      <c r="S53" s="12">
        <f t="shared" si="7"/>
        <v>59</v>
      </c>
      <c r="T53" s="7"/>
      <c r="U53" s="43" t="s">
        <v>55</v>
      </c>
      <c r="V53" s="8">
        <v>5</v>
      </c>
      <c r="W53" s="8">
        <v>5</v>
      </c>
      <c r="X53" s="8">
        <v>5</v>
      </c>
      <c r="Y53" s="8">
        <v>5</v>
      </c>
      <c r="Z53" s="8">
        <v>5</v>
      </c>
      <c r="AA53" s="8">
        <v>5</v>
      </c>
      <c r="AB53" s="8">
        <v>5</v>
      </c>
      <c r="AC53" s="8">
        <v>5</v>
      </c>
      <c r="AD53" s="8">
        <v>5</v>
      </c>
      <c r="AE53" s="8">
        <v>5</v>
      </c>
      <c r="AF53" s="8">
        <v>5</v>
      </c>
      <c r="AG53" s="8">
        <v>5</v>
      </c>
      <c r="AH53" s="8">
        <v>5</v>
      </c>
      <c r="AI53" s="8">
        <v>5</v>
      </c>
      <c r="AJ53" s="8">
        <v>5</v>
      </c>
      <c r="AK53" s="8">
        <v>5</v>
      </c>
      <c r="AL53" s="8">
        <v>5</v>
      </c>
      <c r="AM53" s="8">
        <v>5</v>
      </c>
      <c r="AN53" s="8">
        <v>5</v>
      </c>
      <c r="AO53" s="8">
        <v>5</v>
      </c>
      <c r="AP53" s="8">
        <v>5</v>
      </c>
      <c r="AQ53" s="8">
        <v>5</v>
      </c>
      <c r="AR53" s="8">
        <v>5</v>
      </c>
      <c r="AS53" s="8">
        <v>5</v>
      </c>
      <c r="AT53" s="8">
        <v>5</v>
      </c>
      <c r="AU53" s="8">
        <v>5</v>
      </c>
      <c r="AV53" s="8">
        <v>5</v>
      </c>
      <c r="AW53" s="8">
        <v>5</v>
      </c>
      <c r="AX53" s="8">
        <v>5</v>
      </c>
      <c r="AY53" s="8">
        <v>5</v>
      </c>
      <c r="AZ53" s="8">
        <v>5</v>
      </c>
      <c r="BA53" s="8">
        <v>5</v>
      </c>
      <c r="BB53" s="8">
        <v>5</v>
      </c>
      <c r="BC53" s="8">
        <v>5</v>
      </c>
      <c r="BD53" s="8">
        <v>5</v>
      </c>
      <c r="BE53" s="8">
        <v>5</v>
      </c>
      <c r="BF53" s="8">
        <v>5</v>
      </c>
      <c r="BG53" s="8">
        <v>5</v>
      </c>
      <c r="BH53" s="8">
        <v>5</v>
      </c>
      <c r="BI53" s="8">
        <v>5</v>
      </c>
      <c r="BJ53" s="8">
        <v>5</v>
      </c>
      <c r="BK53" s="8">
        <v>5</v>
      </c>
      <c r="BL53" s="8">
        <v>5</v>
      </c>
      <c r="BM53" s="8">
        <v>5</v>
      </c>
      <c r="BN53" s="8">
        <v>4</v>
      </c>
      <c r="BO53" s="8">
        <v>4</v>
      </c>
      <c r="BP53" s="8">
        <v>4</v>
      </c>
      <c r="BQ53" s="8">
        <v>5</v>
      </c>
      <c r="BR53" s="8">
        <v>5</v>
      </c>
      <c r="BS53" s="8">
        <v>3</v>
      </c>
      <c r="BT53" s="8">
        <v>5</v>
      </c>
      <c r="BU53" s="8">
        <v>5</v>
      </c>
      <c r="BV53" s="8">
        <v>5</v>
      </c>
      <c r="BW53" s="8">
        <v>5</v>
      </c>
      <c r="BX53" s="8">
        <v>4</v>
      </c>
      <c r="BY53" s="8">
        <v>5</v>
      </c>
      <c r="BZ53" s="8">
        <v>5</v>
      </c>
      <c r="CA53" s="8">
        <v>5</v>
      </c>
      <c r="CB53" s="8">
        <v>5</v>
      </c>
      <c r="CC53" s="8"/>
    </row>
    <row r="54" spans="1:81" ht="12.75" customHeight="1">
      <c r="A54" s="12">
        <v>6</v>
      </c>
      <c r="B54" s="159" t="s">
        <v>7</v>
      </c>
      <c r="C54" s="160"/>
      <c r="D54" s="160"/>
      <c r="E54" s="160"/>
      <c r="F54" s="160"/>
      <c r="G54" s="161"/>
      <c r="H54" s="30">
        <f t="shared" si="4"/>
        <v>4.8305084745762707</v>
      </c>
      <c r="I54" s="32"/>
      <c r="J54" s="82">
        <f t="shared" si="5"/>
        <v>1</v>
      </c>
      <c r="K54" s="133">
        <f t="shared" si="6"/>
        <v>1.6666666666666666E-2</v>
      </c>
      <c r="L54" s="9"/>
      <c r="M54" s="43" t="s">
        <v>56</v>
      </c>
      <c r="N54" s="12">
        <f>COUNTIF($V$54:$CC$54,N48)</f>
        <v>0</v>
      </c>
      <c r="O54" s="12">
        <f>COUNTIF($V$54:$CC$54,O48)</f>
        <v>0</v>
      </c>
      <c r="P54" s="12">
        <f>COUNTIF($V$54:$CC$54,P48)</f>
        <v>1</v>
      </c>
      <c r="Q54" s="12">
        <f>COUNTIF($V$54:$CC$54,Q48)</f>
        <v>8</v>
      </c>
      <c r="R54" s="12">
        <f>COUNTIF($V$54:$CC$54,R48)</f>
        <v>50</v>
      </c>
      <c r="S54" s="12">
        <f t="shared" si="7"/>
        <v>59</v>
      </c>
      <c r="T54" s="7"/>
      <c r="U54" s="43" t="s">
        <v>56</v>
      </c>
      <c r="V54" s="8">
        <v>5</v>
      </c>
      <c r="W54" s="8">
        <v>5</v>
      </c>
      <c r="X54" s="8">
        <v>5</v>
      </c>
      <c r="Y54" s="8">
        <v>5</v>
      </c>
      <c r="Z54" s="8">
        <v>5</v>
      </c>
      <c r="AA54" s="8">
        <v>5</v>
      </c>
      <c r="AB54" s="8">
        <v>5</v>
      </c>
      <c r="AC54" s="8">
        <v>5</v>
      </c>
      <c r="AD54" s="8">
        <v>5</v>
      </c>
      <c r="AE54" s="8">
        <v>5</v>
      </c>
      <c r="AF54" s="8">
        <v>5</v>
      </c>
      <c r="AG54" s="8">
        <v>5</v>
      </c>
      <c r="AH54" s="8">
        <v>5</v>
      </c>
      <c r="AI54" s="8">
        <v>5</v>
      </c>
      <c r="AJ54" s="8">
        <v>5</v>
      </c>
      <c r="AK54" s="8">
        <v>5</v>
      </c>
      <c r="AL54" s="8">
        <v>5</v>
      </c>
      <c r="AM54" s="8">
        <v>5</v>
      </c>
      <c r="AN54" s="8">
        <v>5</v>
      </c>
      <c r="AO54" s="8">
        <v>5</v>
      </c>
      <c r="AP54" s="8">
        <v>5</v>
      </c>
      <c r="AQ54" s="8">
        <v>5</v>
      </c>
      <c r="AR54" s="8">
        <v>5</v>
      </c>
      <c r="AS54" s="8">
        <v>5</v>
      </c>
      <c r="AT54" s="8">
        <v>5</v>
      </c>
      <c r="AU54" s="8">
        <v>5</v>
      </c>
      <c r="AV54" s="8">
        <v>5</v>
      </c>
      <c r="AW54" s="8">
        <v>5</v>
      </c>
      <c r="AX54" s="8">
        <v>5</v>
      </c>
      <c r="AY54" s="8">
        <v>5</v>
      </c>
      <c r="AZ54" s="8">
        <v>5</v>
      </c>
      <c r="BA54" s="8">
        <v>5</v>
      </c>
      <c r="BB54" s="8">
        <v>5</v>
      </c>
      <c r="BC54" s="8">
        <v>5</v>
      </c>
      <c r="BD54" s="8">
        <v>5</v>
      </c>
      <c r="BE54" s="8">
        <v>5</v>
      </c>
      <c r="BF54" s="8">
        <v>5</v>
      </c>
      <c r="BG54" s="8">
        <v>5</v>
      </c>
      <c r="BH54" s="8">
        <v>5</v>
      </c>
      <c r="BI54" s="8">
        <v>5</v>
      </c>
      <c r="BJ54" s="8">
        <v>5</v>
      </c>
      <c r="BK54" s="8">
        <v>5</v>
      </c>
      <c r="BL54" s="8">
        <v>5</v>
      </c>
      <c r="BM54" s="8">
        <v>5</v>
      </c>
      <c r="BN54" s="8">
        <v>4</v>
      </c>
      <c r="BO54" s="8">
        <v>4</v>
      </c>
      <c r="BP54" s="8">
        <v>4</v>
      </c>
      <c r="BQ54" s="8">
        <v>5</v>
      </c>
      <c r="BR54" s="8">
        <v>5</v>
      </c>
      <c r="BS54" s="8">
        <v>4</v>
      </c>
      <c r="BT54" s="8">
        <v>5</v>
      </c>
      <c r="BU54" s="8">
        <v>5</v>
      </c>
      <c r="BV54" s="8">
        <v>4</v>
      </c>
      <c r="BW54" s="8">
        <v>4</v>
      </c>
      <c r="BX54" s="8">
        <v>4</v>
      </c>
      <c r="BY54" s="8">
        <v>5</v>
      </c>
      <c r="BZ54" s="8">
        <v>5</v>
      </c>
      <c r="CA54" s="8">
        <v>4</v>
      </c>
      <c r="CB54" s="8">
        <v>3</v>
      </c>
      <c r="CC54" s="8"/>
    </row>
    <row r="55" spans="1:81" ht="30" customHeight="1">
      <c r="A55" s="12">
        <v>7</v>
      </c>
      <c r="B55" s="159" t="s">
        <v>8</v>
      </c>
      <c r="C55" s="160"/>
      <c r="D55" s="160"/>
      <c r="E55" s="160"/>
      <c r="F55" s="160"/>
      <c r="G55" s="161"/>
      <c r="H55" s="30">
        <f t="shared" si="4"/>
        <v>4.8305084745762707</v>
      </c>
      <c r="I55" s="32"/>
      <c r="J55" s="82">
        <f t="shared" si="5"/>
        <v>1</v>
      </c>
      <c r="K55" s="133">
        <f t="shared" si="6"/>
        <v>1.6666666666666666E-2</v>
      </c>
      <c r="L55" s="9"/>
      <c r="M55" s="44" t="s">
        <v>57</v>
      </c>
      <c r="N55" s="12">
        <f>COUNTIF($V$55:$CC$55,N48)</f>
        <v>0</v>
      </c>
      <c r="O55" s="12">
        <f>COUNTIF($V$55:$CC$55,O48)</f>
        <v>1</v>
      </c>
      <c r="P55" s="12">
        <f>COUNTIF($V$55:$CC$55,P48)</f>
        <v>0</v>
      </c>
      <c r="Q55" s="12">
        <f>COUNTIF($V$55:$CC$55,Q48)</f>
        <v>7</v>
      </c>
      <c r="R55" s="12">
        <f>COUNTIF($V$55:$CC$55,R48)</f>
        <v>51</v>
      </c>
      <c r="S55" s="12">
        <f t="shared" si="7"/>
        <v>59</v>
      </c>
      <c r="T55" s="7"/>
      <c r="U55" s="44" t="s">
        <v>57</v>
      </c>
      <c r="V55" s="8">
        <v>5</v>
      </c>
      <c r="W55" s="8">
        <v>5</v>
      </c>
      <c r="X55" s="8">
        <v>5</v>
      </c>
      <c r="Y55" s="8">
        <v>5</v>
      </c>
      <c r="Z55" s="8">
        <v>5</v>
      </c>
      <c r="AA55" s="8">
        <v>5</v>
      </c>
      <c r="AB55" s="8">
        <v>5</v>
      </c>
      <c r="AC55" s="8">
        <v>5</v>
      </c>
      <c r="AD55" s="8">
        <v>5</v>
      </c>
      <c r="AE55" s="8">
        <v>5</v>
      </c>
      <c r="AF55" s="8">
        <v>5</v>
      </c>
      <c r="AG55" s="8">
        <v>5</v>
      </c>
      <c r="AH55" s="8">
        <v>5</v>
      </c>
      <c r="AI55" s="8">
        <v>5</v>
      </c>
      <c r="AJ55" s="8">
        <v>5</v>
      </c>
      <c r="AK55" s="8">
        <v>5</v>
      </c>
      <c r="AL55" s="8">
        <v>5</v>
      </c>
      <c r="AM55" s="8">
        <v>5</v>
      </c>
      <c r="AN55" s="8">
        <v>5</v>
      </c>
      <c r="AO55" s="8">
        <v>5</v>
      </c>
      <c r="AP55" s="8">
        <v>5</v>
      </c>
      <c r="AQ55" s="8">
        <v>5</v>
      </c>
      <c r="AR55" s="8">
        <v>5</v>
      </c>
      <c r="AS55" s="8">
        <v>5</v>
      </c>
      <c r="AT55" s="8">
        <v>5</v>
      </c>
      <c r="AU55" s="8">
        <v>5</v>
      </c>
      <c r="AV55" s="8">
        <v>5</v>
      </c>
      <c r="AW55" s="8">
        <v>5</v>
      </c>
      <c r="AX55" s="8">
        <v>5</v>
      </c>
      <c r="AY55" s="8">
        <v>5</v>
      </c>
      <c r="AZ55" s="8">
        <v>5</v>
      </c>
      <c r="BA55" s="8">
        <v>5</v>
      </c>
      <c r="BB55" s="8">
        <v>5</v>
      </c>
      <c r="BC55" s="8">
        <v>5</v>
      </c>
      <c r="BD55" s="8">
        <v>5</v>
      </c>
      <c r="BE55" s="8">
        <v>5</v>
      </c>
      <c r="BF55" s="8">
        <v>5</v>
      </c>
      <c r="BG55" s="8">
        <v>5</v>
      </c>
      <c r="BH55" s="8">
        <v>5</v>
      </c>
      <c r="BI55" s="8">
        <v>5</v>
      </c>
      <c r="BJ55" s="8">
        <v>5</v>
      </c>
      <c r="BK55" s="8">
        <v>5</v>
      </c>
      <c r="BL55" s="8">
        <v>5</v>
      </c>
      <c r="BM55" s="8">
        <v>5</v>
      </c>
      <c r="BN55" s="8">
        <v>4</v>
      </c>
      <c r="BO55" s="8">
        <v>4</v>
      </c>
      <c r="BP55" s="8">
        <v>4</v>
      </c>
      <c r="BQ55" s="8">
        <v>5</v>
      </c>
      <c r="BR55" s="8">
        <v>5</v>
      </c>
      <c r="BS55" s="8">
        <v>4</v>
      </c>
      <c r="BT55" s="8">
        <v>5</v>
      </c>
      <c r="BU55" s="8">
        <v>5</v>
      </c>
      <c r="BV55" s="8">
        <v>4</v>
      </c>
      <c r="BW55" s="8">
        <v>5</v>
      </c>
      <c r="BX55" s="8">
        <v>4</v>
      </c>
      <c r="BY55" s="8">
        <v>4</v>
      </c>
      <c r="BZ55" s="8">
        <v>5</v>
      </c>
      <c r="CA55" s="8">
        <v>5</v>
      </c>
      <c r="CB55" s="8">
        <v>2</v>
      </c>
      <c r="CC55" s="8"/>
    </row>
    <row r="56" spans="1:81" ht="30" customHeight="1">
      <c r="A56" s="12">
        <v>8</v>
      </c>
      <c r="B56" s="159" t="s">
        <v>9</v>
      </c>
      <c r="C56" s="160"/>
      <c r="D56" s="160"/>
      <c r="E56" s="160"/>
      <c r="F56" s="160"/>
      <c r="G56" s="161"/>
      <c r="H56" s="30">
        <f t="shared" si="4"/>
        <v>4.7966101694915251</v>
      </c>
      <c r="I56" s="32"/>
      <c r="J56" s="82">
        <f t="shared" si="5"/>
        <v>1</v>
      </c>
      <c r="K56" s="133">
        <f t="shared" si="6"/>
        <v>1.6666666666666666E-2</v>
      </c>
      <c r="L56" s="9"/>
      <c r="M56" s="44" t="s">
        <v>58</v>
      </c>
      <c r="N56" s="12">
        <f>COUNTIF($V$56:$CC$56,N48)</f>
        <v>1</v>
      </c>
      <c r="O56" s="12">
        <f>COUNTIF($V$56:$CC$56,O48)</f>
        <v>0</v>
      </c>
      <c r="P56" s="12">
        <f>COUNTIF($V$56:$CC$56,P48)</f>
        <v>0</v>
      </c>
      <c r="Q56" s="12">
        <f>COUNTIF($V$56:$CC$56,Q48)</f>
        <v>8</v>
      </c>
      <c r="R56" s="12">
        <f>COUNTIF($V$56:$CC$56,R48)</f>
        <v>50</v>
      </c>
      <c r="S56" s="12">
        <f t="shared" si="7"/>
        <v>59</v>
      </c>
      <c r="T56" s="7"/>
      <c r="U56" s="44" t="s">
        <v>58</v>
      </c>
      <c r="V56" s="8">
        <v>5</v>
      </c>
      <c r="W56" s="8">
        <v>5</v>
      </c>
      <c r="X56" s="8">
        <v>5</v>
      </c>
      <c r="Y56" s="8">
        <v>5</v>
      </c>
      <c r="Z56" s="8">
        <v>5</v>
      </c>
      <c r="AA56" s="8">
        <v>5</v>
      </c>
      <c r="AB56" s="8">
        <v>5</v>
      </c>
      <c r="AC56" s="8">
        <v>5</v>
      </c>
      <c r="AD56" s="8">
        <v>5</v>
      </c>
      <c r="AE56" s="8">
        <v>5</v>
      </c>
      <c r="AF56" s="8">
        <v>5</v>
      </c>
      <c r="AG56" s="8">
        <v>5</v>
      </c>
      <c r="AH56" s="8">
        <v>5</v>
      </c>
      <c r="AI56" s="8">
        <v>5</v>
      </c>
      <c r="AJ56" s="8">
        <v>5</v>
      </c>
      <c r="AK56" s="8">
        <v>5</v>
      </c>
      <c r="AL56" s="8">
        <v>5</v>
      </c>
      <c r="AM56" s="8">
        <v>5</v>
      </c>
      <c r="AN56" s="8">
        <v>5</v>
      </c>
      <c r="AO56" s="8">
        <v>5</v>
      </c>
      <c r="AP56" s="8">
        <v>5</v>
      </c>
      <c r="AQ56" s="8">
        <v>5</v>
      </c>
      <c r="AR56" s="8">
        <v>5</v>
      </c>
      <c r="AS56" s="8">
        <v>5</v>
      </c>
      <c r="AT56" s="8">
        <v>5</v>
      </c>
      <c r="AU56" s="8">
        <v>5</v>
      </c>
      <c r="AV56" s="8">
        <v>5</v>
      </c>
      <c r="AW56" s="8">
        <v>5</v>
      </c>
      <c r="AX56" s="8">
        <v>5</v>
      </c>
      <c r="AY56" s="8">
        <v>5</v>
      </c>
      <c r="AZ56" s="8">
        <v>5</v>
      </c>
      <c r="BA56" s="8">
        <v>5</v>
      </c>
      <c r="BB56" s="8">
        <v>5</v>
      </c>
      <c r="BC56" s="8">
        <v>5</v>
      </c>
      <c r="BD56" s="8">
        <v>5</v>
      </c>
      <c r="BE56" s="8">
        <v>5</v>
      </c>
      <c r="BF56" s="8">
        <v>5</v>
      </c>
      <c r="BG56" s="8">
        <v>5</v>
      </c>
      <c r="BH56" s="8">
        <v>5</v>
      </c>
      <c r="BI56" s="8">
        <v>5</v>
      </c>
      <c r="BJ56" s="8">
        <v>5</v>
      </c>
      <c r="BK56" s="8">
        <v>5</v>
      </c>
      <c r="BL56" s="8">
        <v>5</v>
      </c>
      <c r="BM56" s="8">
        <v>5</v>
      </c>
      <c r="BN56" s="8">
        <v>4</v>
      </c>
      <c r="BO56" s="8">
        <v>4</v>
      </c>
      <c r="BP56" s="8">
        <v>4</v>
      </c>
      <c r="BQ56" s="8">
        <v>5</v>
      </c>
      <c r="BR56" s="8">
        <v>5</v>
      </c>
      <c r="BS56" s="8">
        <v>4</v>
      </c>
      <c r="BT56" s="8">
        <v>5</v>
      </c>
      <c r="BU56" s="8">
        <v>5</v>
      </c>
      <c r="BV56" s="8">
        <v>4</v>
      </c>
      <c r="BW56" s="8">
        <v>5</v>
      </c>
      <c r="BX56" s="8">
        <v>5</v>
      </c>
      <c r="BY56" s="8">
        <v>4</v>
      </c>
      <c r="BZ56" s="8">
        <v>4</v>
      </c>
      <c r="CA56" s="8">
        <v>4</v>
      </c>
      <c r="CB56" s="8">
        <v>1</v>
      </c>
      <c r="CC56" s="8"/>
    </row>
    <row r="57" spans="1:81" ht="27" customHeight="1">
      <c r="A57" s="12">
        <v>9</v>
      </c>
      <c r="B57" s="159" t="s">
        <v>43</v>
      </c>
      <c r="C57" s="160"/>
      <c r="D57" s="160"/>
      <c r="E57" s="160"/>
      <c r="F57" s="160"/>
      <c r="G57" s="161"/>
      <c r="H57" s="30">
        <f t="shared" si="4"/>
        <v>4.6896551724137927</v>
      </c>
      <c r="I57" s="32"/>
      <c r="J57" s="82">
        <f t="shared" si="5"/>
        <v>2</v>
      </c>
      <c r="K57" s="133">
        <f t="shared" si="6"/>
        <v>3.3333333333333333E-2</v>
      </c>
      <c r="L57" s="9"/>
      <c r="M57" s="44" t="s">
        <v>59</v>
      </c>
      <c r="N57" s="12">
        <f>COUNTIF($V$57:$CC$57,N48)</f>
        <v>0</v>
      </c>
      <c r="O57" s="12">
        <f>COUNTIF($V$57:$CC$57,O48)</f>
        <v>0</v>
      </c>
      <c r="P57" s="12">
        <f>COUNTIF($V$57:$CC$57,P48)</f>
        <v>6</v>
      </c>
      <c r="Q57" s="12">
        <f>COUNTIF($V$57:$CC$57,Q48)</f>
        <v>6</v>
      </c>
      <c r="R57" s="12">
        <f>COUNTIF($V$57:$CC$57,R48)</f>
        <v>46</v>
      </c>
      <c r="S57" s="12">
        <f t="shared" si="7"/>
        <v>58</v>
      </c>
      <c r="T57" s="7"/>
      <c r="U57" s="44" t="s">
        <v>59</v>
      </c>
      <c r="V57" s="8">
        <v>5</v>
      </c>
      <c r="W57" s="8">
        <v>5</v>
      </c>
      <c r="X57" s="8">
        <v>5</v>
      </c>
      <c r="Y57" s="8">
        <v>5</v>
      </c>
      <c r="Z57" s="8">
        <v>5</v>
      </c>
      <c r="AA57" s="8">
        <v>5</v>
      </c>
      <c r="AB57" s="8">
        <v>5</v>
      </c>
      <c r="AC57" s="8">
        <v>5</v>
      </c>
      <c r="AD57" s="8">
        <v>5</v>
      </c>
      <c r="AE57" s="8">
        <v>5</v>
      </c>
      <c r="AF57" s="8">
        <v>5</v>
      </c>
      <c r="AG57" s="8">
        <v>5</v>
      </c>
      <c r="AH57" s="8">
        <v>5</v>
      </c>
      <c r="AI57" s="8">
        <v>5</v>
      </c>
      <c r="AJ57" s="8">
        <v>5</v>
      </c>
      <c r="AK57" s="8">
        <v>5</v>
      </c>
      <c r="AL57" s="8">
        <v>5</v>
      </c>
      <c r="AM57" s="8">
        <v>5</v>
      </c>
      <c r="AN57" s="8">
        <v>5</v>
      </c>
      <c r="AO57" s="8">
        <v>5</v>
      </c>
      <c r="AP57" s="8">
        <v>5</v>
      </c>
      <c r="AQ57" s="8">
        <v>5</v>
      </c>
      <c r="AR57" s="8">
        <v>5</v>
      </c>
      <c r="AS57" s="8">
        <v>5</v>
      </c>
      <c r="AT57" s="8">
        <v>5</v>
      </c>
      <c r="AU57" s="8">
        <v>5</v>
      </c>
      <c r="AV57" s="8">
        <v>5</v>
      </c>
      <c r="AW57" s="8">
        <v>5</v>
      </c>
      <c r="AX57" s="8">
        <v>5</v>
      </c>
      <c r="AY57" s="8">
        <v>5</v>
      </c>
      <c r="AZ57" s="8">
        <v>5</v>
      </c>
      <c r="BA57" s="8">
        <v>5</v>
      </c>
      <c r="BB57" s="8">
        <v>5</v>
      </c>
      <c r="BC57" s="8">
        <v>5</v>
      </c>
      <c r="BD57" s="8">
        <v>5</v>
      </c>
      <c r="BE57" s="8">
        <v>5</v>
      </c>
      <c r="BF57" s="8">
        <v>5</v>
      </c>
      <c r="BG57" s="8">
        <v>5</v>
      </c>
      <c r="BH57" s="8">
        <v>5</v>
      </c>
      <c r="BI57" s="8">
        <v>5</v>
      </c>
      <c r="BJ57" s="8">
        <v>5</v>
      </c>
      <c r="BK57" s="8">
        <v>5</v>
      </c>
      <c r="BL57" s="8">
        <v>5</v>
      </c>
      <c r="BM57" s="8">
        <v>5</v>
      </c>
      <c r="BN57" s="8">
        <v>4</v>
      </c>
      <c r="BO57" s="8">
        <v>4</v>
      </c>
      <c r="BP57" s="8">
        <v>4</v>
      </c>
      <c r="BQ57" s="8">
        <v>3</v>
      </c>
      <c r="BR57" s="8">
        <v>3</v>
      </c>
      <c r="BS57" s="8">
        <v>3</v>
      </c>
      <c r="BT57" s="8">
        <v>4</v>
      </c>
      <c r="BU57" s="8">
        <v>3</v>
      </c>
      <c r="BV57" s="8">
        <v>3</v>
      </c>
      <c r="BW57" s="8">
        <v>5</v>
      </c>
      <c r="BX57" s="8">
        <v>4</v>
      </c>
      <c r="BY57" s="8"/>
      <c r="BZ57" s="8">
        <v>4</v>
      </c>
      <c r="CA57" s="8">
        <v>5</v>
      </c>
      <c r="CB57" s="8">
        <v>3</v>
      </c>
      <c r="CC57" s="8"/>
    </row>
    <row r="58" spans="1:81" ht="27.75" customHeight="1">
      <c r="A58" s="165" t="s">
        <v>12</v>
      </c>
      <c r="B58" s="166"/>
      <c r="C58" s="166"/>
      <c r="D58" s="166"/>
      <c r="E58" s="166"/>
      <c r="F58" s="166"/>
      <c r="G58" s="167"/>
      <c r="H58" s="83">
        <f>AVERAGE(H49:H57)</f>
        <v>4.7960257159555812</v>
      </c>
      <c r="I58" s="49"/>
      <c r="J58" s="164" t="s">
        <v>68</v>
      </c>
      <c r="K58" s="164"/>
      <c r="L58" s="50">
        <f>SUM(J49:J57)</f>
        <v>10</v>
      </c>
      <c r="M58" s="7"/>
      <c r="N58" s="7"/>
      <c r="O58" s="7"/>
      <c r="P58" s="7"/>
      <c r="Q58" s="7"/>
      <c r="R58" s="7"/>
      <c r="S58" s="7"/>
      <c r="T58" s="7"/>
    </row>
    <row r="61" spans="1:81">
      <c r="B61" s="15" t="s">
        <v>145</v>
      </c>
      <c r="F61" s="26"/>
      <c r="G61" s="26"/>
      <c r="H61" s="27"/>
      <c r="I61" s="123"/>
      <c r="J61" s="123"/>
      <c r="K61" s="123"/>
    </row>
    <row r="62" spans="1:81">
      <c r="B62" s="15" t="s">
        <v>146</v>
      </c>
    </row>
    <row r="63" spans="1:81">
      <c r="B63" s="15" t="s">
        <v>147</v>
      </c>
    </row>
    <row r="66" spans="9:9">
      <c r="I66" s="27"/>
    </row>
    <row r="67" spans="9:9">
      <c r="I67" s="27"/>
    </row>
    <row r="68" spans="9:9">
      <c r="I68" s="27"/>
    </row>
    <row r="151" spans="21:21" ht="13.5" thickBot="1"/>
    <row r="152" spans="21:21" ht="13.5" thickBot="1">
      <c r="U152" s="4" t="e">
        <f>SUM(#REF!)</f>
        <v>#REF!</v>
      </c>
    </row>
  </sheetData>
  <mergeCells count="70">
    <mergeCell ref="J58:K58"/>
    <mergeCell ref="V47:CC47"/>
    <mergeCell ref="B49:G49"/>
    <mergeCell ref="B50:G50"/>
    <mergeCell ref="B51:G51"/>
    <mergeCell ref="B52:G52"/>
    <mergeCell ref="B53:G53"/>
    <mergeCell ref="S47:S48"/>
    <mergeCell ref="B54:G54"/>
    <mergeCell ref="B55:G55"/>
    <mergeCell ref="B56:G56"/>
    <mergeCell ref="B57:G57"/>
    <mergeCell ref="A58:G58"/>
    <mergeCell ref="A47:A48"/>
    <mergeCell ref="B47:G48"/>
    <mergeCell ref="H47:H48"/>
    <mergeCell ref="J47:K47"/>
    <mergeCell ref="N47:R47"/>
    <mergeCell ref="B45:D45"/>
    <mergeCell ref="M31:M34"/>
    <mergeCell ref="N31:P31"/>
    <mergeCell ref="R31:R34"/>
    <mergeCell ref="A39:H39"/>
    <mergeCell ref="A40:H40"/>
    <mergeCell ref="A42:G42"/>
    <mergeCell ref="A43:G43"/>
    <mergeCell ref="T31:T34"/>
    <mergeCell ref="N32:P32"/>
    <mergeCell ref="N33:P33"/>
    <mergeCell ref="N34:P34"/>
    <mergeCell ref="A37:H37"/>
    <mergeCell ref="M25:R25"/>
    <mergeCell ref="M26:M30"/>
    <mergeCell ref="N26:P26"/>
    <mergeCell ref="R26:R30"/>
    <mergeCell ref="T26:T30"/>
    <mergeCell ref="N27:P27"/>
    <mergeCell ref="N28:P28"/>
    <mergeCell ref="N29:P29"/>
    <mergeCell ref="N30:P30"/>
    <mergeCell ref="B22:D22"/>
    <mergeCell ref="M22:R22"/>
    <mergeCell ref="M23:M24"/>
    <mergeCell ref="N23:P23"/>
    <mergeCell ref="R23:R24"/>
    <mergeCell ref="T23:T24"/>
    <mergeCell ref="N24:P24"/>
    <mergeCell ref="M17:R17"/>
    <mergeCell ref="M18:M21"/>
    <mergeCell ref="N18:P18"/>
    <mergeCell ref="R18:R21"/>
    <mergeCell ref="T18:T21"/>
    <mergeCell ref="N19:P19"/>
    <mergeCell ref="N20:P20"/>
    <mergeCell ref="N21:P21"/>
    <mergeCell ref="V13:CC13"/>
    <mergeCell ref="A14:H14"/>
    <mergeCell ref="N14:P14"/>
    <mergeCell ref="M15:M16"/>
    <mergeCell ref="N15:P15"/>
    <mergeCell ref="R15:R16"/>
    <mergeCell ref="T15:T16"/>
    <mergeCell ref="F16:H16"/>
    <mergeCell ref="N16:P16"/>
    <mergeCell ref="V10:CC10"/>
    <mergeCell ref="A4:H4"/>
    <mergeCell ref="A6:H6"/>
    <mergeCell ref="A7:H7"/>
    <mergeCell ref="A9:G9"/>
    <mergeCell ref="A10:G10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САРАДНИКА
НА ВИСОКОЈ ШКОЛИ СТРУКОВНИХ СТУДИЈА ЗА ВАСПИТАЧЕ У ШАПЦУ 
</oddHeader>
  </headerFooter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C143"/>
  <sheetViews>
    <sheetView workbookViewId="0">
      <selection activeCell="H10" sqref="H10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81" width="2.7109375" customWidth="1"/>
  </cols>
  <sheetData>
    <row r="1" spans="1:81">
      <c r="A1" s="29"/>
      <c r="B1" s="29"/>
      <c r="C1" s="29"/>
      <c r="D1" s="29"/>
      <c r="E1" s="29"/>
      <c r="F1" s="29"/>
      <c r="G1" s="29"/>
      <c r="H1" s="29"/>
      <c r="I1" s="29"/>
      <c r="J1" s="29"/>
      <c r="K1" s="3"/>
      <c r="L1" s="3"/>
      <c r="M1" s="3"/>
      <c r="N1" s="3"/>
      <c r="O1" s="3"/>
      <c r="P1" s="3"/>
      <c r="Q1" s="3"/>
      <c r="R1" s="3"/>
      <c r="S1" s="3"/>
      <c r="T1" s="3"/>
    </row>
    <row r="2" spans="1:81">
      <c r="A2" s="29"/>
      <c r="B2" s="29"/>
      <c r="C2" s="29"/>
      <c r="D2" s="29"/>
      <c r="E2" s="29"/>
      <c r="F2" s="29"/>
      <c r="G2" s="29"/>
      <c r="H2" s="29"/>
      <c r="I2" s="29"/>
      <c r="J2" s="29"/>
      <c r="K2" s="3"/>
      <c r="L2" s="3"/>
      <c r="M2" s="3"/>
      <c r="N2" s="3"/>
      <c r="O2" s="3"/>
      <c r="P2" s="3"/>
      <c r="Q2" s="3"/>
      <c r="R2" s="3"/>
      <c r="S2" s="3"/>
      <c r="T2" s="3"/>
    </row>
    <row r="4" spans="1:81">
      <c r="A4" s="199" t="s">
        <v>128</v>
      </c>
      <c r="B4" s="199"/>
      <c r="C4" s="199"/>
      <c r="D4" s="199"/>
      <c r="E4" s="199"/>
      <c r="F4" s="163"/>
      <c r="G4" s="163"/>
      <c r="H4" s="163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1:81" ht="18" customHeight="1">
      <c r="A5" s="27"/>
      <c r="B5" s="27"/>
      <c r="C5" s="27"/>
      <c r="D5" s="27"/>
      <c r="E5" s="27"/>
      <c r="F5" s="27"/>
      <c r="G5" s="27"/>
      <c r="H5" s="27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1:81" ht="15.75" customHeight="1">
      <c r="A6" s="199" t="s">
        <v>72</v>
      </c>
      <c r="B6" s="199"/>
      <c r="C6" s="199"/>
      <c r="D6" s="199"/>
      <c r="E6" s="199"/>
      <c r="F6" s="199"/>
      <c r="G6" s="199"/>
      <c r="H6" s="199"/>
      <c r="I6" s="14"/>
      <c r="J6" s="14"/>
      <c r="K6" s="14"/>
    </row>
    <row r="7" spans="1:81">
      <c r="A7" s="199" t="s">
        <v>115</v>
      </c>
      <c r="B7" s="199"/>
      <c r="C7" s="199"/>
      <c r="D7" s="199"/>
      <c r="E7" s="199"/>
      <c r="F7" s="199"/>
      <c r="G7" s="199"/>
      <c r="H7" s="199"/>
      <c r="I7" s="14"/>
    </row>
    <row r="8" spans="1:81">
      <c r="A8" s="14"/>
      <c r="B8" s="2"/>
      <c r="C8" s="2"/>
      <c r="D8" s="2"/>
      <c r="E8" s="2"/>
      <c r="F8" s="2"/>
      <c r="G8" s="2"/>
    </row>
    <row r="9" spans="1:81">
      <c r="A9" s="156" t="s">
        <v>13</v>
      </c>
      <c r="B9" s="156"/>
      <c r="C9" s="156"/>
      <c r="D9" s="156"/>
      <c r="E9" s="156"/>
      <c r="F9" s="156"/>
      <c r="G9" s="200"/>
      <c r="H9" s="103">
        <v>60</v>
      </c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34" t="s">
        <v>44</v>
      </c>
    </row>
    <row r="10" spans="1:81">
      <c r="A10" s="149" t="s">
        <v>39</v>
      </c>
      <c r="B10" s="149"/>
      <c r="C10" s="149"/>
      <c r="D10" s="149"/>
      <c r="E10" s="149"/>
      <c r="F10" s="149"/>
      <c r="G10" s="172"/>
      <c r="H10" s="134" t="s">
        <v>155</v>
      </c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V10" s="193" t="s">
        <v>16</v>
      </c>
      <c r="W10" s="193"/>
      <c r="X10" s="193"/>
      <c r="Y10" s="193"/>
      <c r="Z10" s="193"/>
      <c r="AA10" s="193"/>
      <c r="AB10" s="193"/>
      <c r="AC10" s="193"/>
      <c r="AD10" s="193"/>
      <c r="AE10" s="193"/>
      <c r="AF10" s="193"/>
      <c r="AG10" s="193"/>
      <c r="AH10" s="193"/>
      <c r="AI10" s="193"/>
      <c r="AJ10" s="193"/>
      <c r="AK10" s="193"/>
      <c r="AL10" s="193"/>
      <c r="AM10" s="193"/>
      <c r="AN10" s="193"/>
      <c r="AO10" s="193"/>
      <c r="AP10" s="193"/>
      <c r="AQ10" s="193"/>
      <c r="AR10" s="193"/>
      <c r="AS10" s="193"/>
      <c r="AT10" s="193"/>
      <c r="AU10" s="193"/>
      <c r="AV10" s="193"/>
      <c r="AW10" s="193"/>
      <c r="AX10" s="193"/>
      <c r="AY10" s="193"/>
      <c r="AZ10" s="193"/>
      <c r="BA10" s="193"/>
      <c r="BB10" s="193"/>
      <c r="BC10" s="193"/>
      <c r="BD10" s="193"/>
      <c r="BE10" s="193"/>
      <c r="BF10" s="193"/>
      <c r="BG10" s="193"/>
      <c r="BH10" s="193"/>
      <c r="BI10" s="193"/>
      <c r="BJ10" s="193"/>
      <c r="BK10" s="193"/>
      <c r="BL10" s="193"/>
      <c r="BM10" s="193"/>
      <c r="BN10" s="193"/>
      <c r="BO10" s="193"/>
      <c r="BP10" s="193"/>
      <c r="BQ10" s="193"/>
      <c r="BR10" s="193"/>
      <c r="BS10" s="193"/>
      <c r="BT10" s="193"/>
      <c r="BU10" s="193"/>
      <c r="BV10" s="193"/>
      <c r="BW10" s="193"/>
      <c r="BX10" s="193"/>
      <c r="BY10" s="193"/>
      <c r="BZ10" s="193"/>
      <c r="CA10" s="193"/>
      <c r="CB10" s="193"/>
      <c r="CC10" s="193"/>
    </row>
    <row r="11" spans="1:81">
      <c r="A11" s="28"/>
      <c r="B11" s="28"/>
      <c r="C11" s="28"/>
      <c r="D11" s="28"/>
      <c r="E11" s="28"/>
      <c r="F11" s="28"/>
      <c r="G11" s="51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3"/>
      <c r="BW11" s="23"/>
      <c r="BX11" s="23"/>
      <c r="BY11" s="23"/>
      <c r="BZ11" s="23"/>
      <c r="CA11" s="23"/>
      <c r="CB11" s="23"/>
      <c r="CC11" s="23"/>
    </row>
    <row r="12" spans="1:81">
      <c r="A12" s="28"/>
      <c r="B12" s="28"/>
      <c r="C12" s="28"/>
      <c r="D12" s="28"/>
      <c r="E12" s="28"/>
      <c r="F12" s="28"/>
      <c r="G12" s="51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</row>
    <row r="13" spans="1:81">
      <c r="V13" s="194" t="s">
        <v>60</v>
      </c>
      <c r="W13" s="194"/>
      <c r="X13" s="194"/>
      <c r="Y13" s="194"/>
      <c r="Z13" s="194"/>
      <c r="AA13" s="194"/>
      <c r="AB13" s="194"/>
      <c r="AC13" s="194"/>
      <c r="AD13" s="194"/>
      <c r="AE13" s="194"/>
      <c r="AF13" s="194"/>
      <c r="AG13" s="194"/>
      <c r="AH13" s="194"/>
      <c r="AI13" s="194"/>
      <c r="AJ13" s="194"/>
      <c r="AK13" s="194"/>
      <c r="AL13" s="194"/>
      <c r="AM13" s="194"/>
      <c r="AN13" s="194"/>
      <c r="AO13" s="194"/>
      <c r="AP13" s="194"/>
      <c r="AQ13" s="194"/>
      <c r="AR13" s="194"/>
      <c r="AS13" s="194"/>
      <c r="AT13" s="194"/>
      <c r="AU13" s="194"/>
      <c r="AV13" s="194"/>
      <c r="AW13" s="194"/>
      <c r="AX13" s="194"/>
      <c r="AY13" s="194"/>
      <c r="AZ13" s="194"/>
      <c r="BA13" s="194"/>
      <c r="BB13" s="194"/>
      <c r="BC13" s="194"/>
      <c r="BD13" s="194"/>
      <c r="BE13" s="194"/>
      <c r="BF13" s="194"/>
      <c r="BG13" s="194"/>
      <c r="BH13" s="194"/>
      <c r="BI13" s="194"/>
      <c r="BJ13" s="194"/>
      <c r="BK13" s="194"/>
      <c r="BL13" s="194"/>
      <c r="BM13" s="194"/>
      <c r="BN13" s="194"/>
      <c r="BO13" s="194"/>
      <c r="BP13" s="194"/>
      <c r="BQ13" s="194"/>
      <c r="BR13" s="194"/>
      <c r="BS13" s="194"/>
      <c r="BT13" s="194"/>
      <c r="BU13" s="194"/>
      <c r="BV13" s="194"/>
      <c r="BW13" s="194"/>
      <c r="BX13" s="194"/>
      <c r="BY13" s="194"/>
      <c r="BZ13" s="194"/>
      <c r="CA13" s="194"/>
      <c r="CB13" s="194"/>
      <c r="CC13" s="194"/>
    </row>
    <row r="14" spans="1:81">
      <c r="A14" s="155" t="s">
        <v>16</v>
      </c>
      <c r="B14" s="156"/>
      <c r="C14" s="156"/>
      <c r="D14" s="156"/>
      <c r="E14" s="156"/>
      <c r="F14" s="156"/>
      <c r="G14" s="156"/>
      <c r="H14" s="156"/>
      <c r="I14" s="1"/>
      <c r="J14" s="1"/>
      <c r="K14" s="1"/>
      <c r="N14" s="195" t="s">
        <v>45</v>
      </c>
      <c r="O14" s="151"/>
      <c r="P14" s="151"/>
      <c r="Q14" s="35" t="s">
        <v>42</v>
      </c>
      <c r="R14" s="36" t="s">
        <v>36</v>
      </c>
      <c r="U14" s="79" t="s">
        <v>47</v>
      </c>
      <c r="V14" s="77">
        <v>1</v>
      </c>
      <c r="W14" s="77">
        <v>2</v>
      </c>
      <c r="X14" s="77">
        <v>3</v>
      </c>
      <c r="Y14" s="77">
        <v>4</v>
      </c>
      <c r="Z14" s="77">
        <v>5</v>
      </c>
      <c r="AA14" s="77">
        <v>6</v>
      </c>
      <c r="AB14" s="77">
        <v>7</v>
      </c>
      <c r="AC14" s="77">
        <v>8</v>
      </c>
      <c r="AD14" s="77">
        <v>9</v>
      </c>
      <c r="AE14" s="77">
        <v>10</v>
      </c>
      <c r="AF14" s="77">
        <v>11</v>
      </c>
      <c r="AG14" s="77">
        <v>12</v>
      </c>
      <c r="AH14" s="77">
        <v>13</v>
      </c>
      <c r="AI14" s="77">
        <v>14</v>
      </c>
      <c r="AJ14" s="77">
        <v>15</v>
      </c>
      <c r="AK14" s="77">
        <v>16</v>
      </c>
      <c r="AL14" s="77">
        <v>17</v>
      </c>
      <c r="AM14" s="77">
        <v>18</v>
      </c>
      <c r="AN14" s="77">
        <v>19</v>
      </c>
      <c r="AO14" s="77">
        <v>20</v>
      </c>
      <c r="AP14" s="77">
        <v>21</v>
      </c>
      <c r="AQ14" s="77">
        <v>22</v>
      </c>
      <c r="AR14" s="77">
        <v>23</v>
      </c>
      <c r="AS14" s="77">
        <v>24</v>
      </c>
      <c r="AT14" s="77">
        <v>25</v>
      </c>
      <c r="AU14" s="77">
        <v>26</v>
      </c>
      <c r="AV14" s="77">
        <v>27</v>
      </c>
      <c r="AW14" s="77">
        <v>28</v>
      </c>
      <c r="AX14" s="77">
        <v>29</v>
      </c>
      <c r="AY14" s="77">
        <v>30</v>
      </c>
      <c r="AZ14" s="77">
        <v>31</v>
      </c>
      <c r="BA14" s="77">
        <v>32</v>
      </c>
      <c r="BB14" s="77">
        <v>33</v>
      </c>
      <c r="BC14" s="77">
        <v>34</v>
      </c>
      <c r="BD14" s="77">
        <v>35</v>
      </c>
      <c r="BE14" s="77">
        <v>36</v>
      </c>
      <c r="BF14" s="77">
        <v>37</v>
      </c>
      <c r="BG14" s="77">
        <v>38</v>
      </c>
      <c r="BH14" s="77">
        <v>39</v>
      </c>
      <c r="BI14" s="77">
        <v>40</v>
      </c>
      <c r="BJ14" s="77">
        <v>41</v>
      </c>
      <c r="BK14" s="77">
        <v>42</v>
      </c>
      <c r="BL14" s="77">
        <v>43</v>
      </c>
      <c r="BM14" s="77">
        <v>44</v>
      </c>
      <c r="BN14" s="77">
        <v>45</v>
      </c>
      <c r="BO14" s="77">
        <v>46</v>
      </c>
      <c r="BP14" s="77">
        <v>47</v>
      </c>
      <c r="BQ14" s="77">
        <v>48</v>
      </c>
      <c r="BR14" s="77">
        <v>49</v>
      </c>
      <c r="BS14" s="77">
        <v>50</v>
      </c>
      <c r="BT14" s="77">
        <v>51</v>
      </c>
      <c r="BU14" s="77">
        <v>52</v>
      </c>
      <c r="BV14" s="77">
        <v>53</v>
      </c>
      <c r="BW14" s="77">
        <v>54</v>
      </c>
      <c r="BX14" s="77">
        <v>55</v>
      </c>
      <c r="BY14" s="77">
        <v>56</v>
      </c>
      <c r="BZ14" s="77">
        <v>57</v>
      </c>
      <c r="CA14" s="77">
        <v>58</v>
      </c>
      <c r="CB14" s="77">
        <v>59</v>
      </c>
      <c r="CC14" s="77">
        <v>60</v>
      </c>
    </row>
    <row r="15" spans="1:81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  <c r="M15" s="142">
        <v>1</v>
      </c>
      <c r="N15" s="196" t="s">
        <v>14</v>
      </c>
      <c r="O15" s="197"/>
      <c r="P15" s="198"/>
      <c r="Q15" s="8">
        <f>COUNTA(V15:CC15)</f>
        <v>0</v>
      </c>
      <c r="R15" s="186">
        <f>SUM(Q15:Q16)</f>
        <v>0</v>
      </c>
      <c r="T15" s="142">
        <v>1</v>
      </c>
      <c r="U15" s="16" t="s">
        <v>14</v>
      </c>
      <c r="V15" s="43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</row>
    <row r="16" spans="1:81">
      <c r="A16" s="15"/>
      <c r="B16" s="13" t="s">
        <v>46</v>
      </c>
      <c r="C16" s="13"/>
      <c r="F16" s="157" t="s">
        <v>17</v>
      </c>
      <c r="G16" s="157"/>
      <c r="H16" s="158"/>
      <c r="I16" s="18"/>
      <c r="J16" s="18"/>
      <c r="K16" s="18"/>
      <c r="M16" s="142"/>
      <c r="N16" s="183" t="s">
        <v>15</v>
      </c>
      <c r="O16" s="184"/>
      <c r="P16" s="185"/>
      <c r="Q16" s="8">
        <f>COUNTA(V16:CC16)</f>
        <v>0</v>
      </c>
      <c r="R16" s="188"/>
      <c r="T16" s="142"/>
      <c r="U16" s="17" t="s">
        <v>15</v>
      </c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</row>
    <row r="17" spans="1:81">
      <c r="A17" s="15"/>
      <c r="B17" s="41" t="s">
        <v>47</v>
      </c>
      <c r="C17" s="35" t="s">
        <v>42</v>
      </c>
      <c r="D17" s="35" t="s">
        <v>41</v>
      </c>
      <c r="F17" s="41" t="s">
        <v>47</v>
      </c>
      <c r="G17" s="35" t="s">
        <v>42</v>
      </c>
      <c r="H17" s="35" t="s">
        <v>41</v>
      </c>
      <c r="I17" s="18"/>
      <c r="J17" s="18"/>
      <c r="K17" s="18"/>
      <c r="M17" s="189"/>
      <c r="N17" s="190"/>
      <c r="O17" s="190"/>
      <c r="P17" s="190"/>
      <c r="Q17" s="190"/>
      <c r="R17" s="191"/>
      <c r="T17" s="11"/>
      <c r="U17" s="17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</row>
    <row r="18" spans="1:81">
      <c r="B18" s="16" t="s">
        <v>14</v>
      </c>
      <c r="C18" s="37">
        <f>Q15</f>
        <v>0</v>
      </c>
      <c r="D18" s="24" t="e">
        <f>Q15/$R$15</f>
        <v>#DIV/0!</v>
      </c>
      <c r="F18" s="17" t="s">
        <v>18</v>
      </c>
      <c r="G18" s="39">
        <f>Q18</f>
        <v>0</v>
      </c>
      <c r="H18" s="24" t="e">
        <f>Q18/$R$18</f>
        <v>#DIV/0!</v>
      </c>
      <c r="I18" s="25"/>
      <c r="J18" s="25"/>
      <c r="K18" s="25"/>
      <c r="M18" s="142">
        <v>2</v>
      </c>
      <c r="N18" s="183" t="s">
        <v>18</v>
      </c>
      <c r="O18" s="184"/>
      <c r="P18" s="185"/>
      <c r="Q18" s="8">
        <f>COUNTA(V18:CC18)</f>
        <v>0</v>
      </c>
      <c r="R18" s="186">
        <f>SUM(Q18:Q21)</f>
        <v>0</v>
      </c>
      <c r="T18" s="142">
        <v>2</v>
      </c>
      <c r="U18" s="17" t="s">
        <v>18</v>
      </c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</row>
    <row r="19" spans="1:81">
      <c r="B19" s="17" t="s">
        <v>15</v>
      </c>
      <c r="C19" s="37">
        <f>Q16</f>
        <v>0</v>
      </c>
      <c r="D19" s="24" t="e">
        <f>Q16/$R$15</f>
        <v>#DIV/0!</v>
      </c>
      <c r="F19" s="17" t="s">
        <v>19</v>
      </c>
      <c r="G19" s="39">
        <f>Q19</f>
        <v>0</v>
      </c>
      <c r="H19" s="24" t="e">
        <f>Q19/$R$18</f>
        <v>#DIV/0!</v>
      </c>
      <c r="I19" s="25"/>
      <c r="J19" s="25"/>
      <c r="K19" s="25"/>
      <c r="M19" s="142"/>
      <c r="N19" s="183" t="s">
        <v>19</v>
      </c>
      <c r="O19" s="184" t="s">
        <v>19</v>
      </c>
      <c r="P19" s="185" t="s">
        <v>19</v>
      </c>
      <c r="Q19" s="8">
        <f>COUNTA(V19:CC19)</f>
        <v>0</v>
      </c>
      <c r="R19" s="187"/>
      <c r="T19" s="142"/>
      <c r="U19" s="17" t="s">
        <v>19</v>
      </c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</row>
    <row r="20" spans="1:81">
      <c r="B20" s="42" t="s">
        <v>48</v>
      </c>
      <c r="C20" s="45">
        <f>SUM(C18:C19)</f>
        <v>0</v>
      </c>
      <c r="D20" s="48" t="e">
        <f>SUM(D18:D19)</f>
        <v>#DIV/0!</v>
      </c>
      <c r="F20" s="17" t="s">
        <v>20</v>
      </c>
      <c r="G20" s="39">
        <f>Q20</f>
        <v>0</v>
      </c>
      <c r="H20" s="24" t="e">
        <f>Q20/$R$18</f>
        <v>#DIV/0!</v>
      </c>
      <c r="I20" s="25"/>
      <c r="J20" s="25"/>
      <c r="K20" s="25"/>
      <c r="M20" s="142"/>
      <c r="N20" s="183" t="s">
        <v>20</v>
      </c>
      <c r="O20" s="184" t="s">
        <v>20</v>
      </c>
      <c r="P20" s="185" t="s">
        <v>20</v>
      </c>
      <c r="Q20" s="8">
        <f>COUNTA(V20:CC20)</f>
        <v>0</v>
      </c>
      <c r="R20" s="187"/>
      <c r="T20" s="142"/>
      <c r="U20" s="17" t="s">
        <v>20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</row>
    <row r="21" spans="1:81">
      <c r="F21" s="17" t="s">
        <v>21</v>
      </c>
      <c r="G21" s="39">
        <f>Q21</f>
        <v>0</v>
      </c>
      <c r="H21" s="24" t="e">
        <f>Q21/$R$18</f>
        <v>#DIV/0!</v>
      </c>
      <c r="I21" s="25"/>
      <c r="J21" s="25"/>
      <c r="K21" s="25"/>
      <c r="M21" s="142"/>
      <c r="N21" s="183" t="s">
        <v>21</v>
      </c>
      <c r="O21" s="184"/>
      <c r="P21" s="185"/>
      <c r="Q21" s="8">
        <f>COUNTA(V21:CC21)</f>
        <v>0</v>
      </c>
      <c r="R21" s="188"/>
      <c r="T21" s="142"/>
      <c r="U21" s="17" t="s">
        <v>21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</row>
    <row r="22" spans="1:81">
      <c r="B22" s="154" t="s">
        <v>24</v>
      </c>
      <c r="C22" s="154"/>
      <c r="D22" s="154"/>
      <c r="F22" s="42" t="s">
        <v>48</v>
      </c>
      <c r="G22" s="45">
        <f>SUM(G18:G21)</f>
        <v>0</v>
      </c>
      <c r="H22" s="48" t="e">
        <f>SUM(H18:H21)</f>
        <v>#DIV/0!</v>
      </c>
      <c r="I22" s="25"/>
      <c r="J22" s="25"/>
      <c r="K22" s="25"/>
      <c r="M22" s="189"/>
      <c r="N22" s="190"/>
      <c r="O22" s="190"/>
      <c r="P22" s="190"/>
      <c r="Q22" s="190"/>
      <c r="R22" s="191"/>
      <c r="T22" s="11"/>
      <c r="U22" s="17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</row>
    <row r="23" spans="1:81">
      <c r="B23" s="41" t="s">
        <v>47</v>
      </c>
      <c r="C23" s="35" t="s">
        <v>42</v>
      </c>
      <c r="D23" s="35" t="s">
        <v>41</v>
      </c>
      <c r="M23" s="142">
        <v>3</v>
      </c>
      <c r="N23" s="183" t="s">
        <v>22</v>
      </c>
      <c r="O23" s="184"/>
      <c r="P23" s="185"/>
      <c r="Q23" s="8">
        <f>COUNTA(V23:CC23)</f>
        <v>0</v>
      </c>
      <c r="R23" s="186">
        <f>SUM(Q23:Q24)</f>
        <v>0</v>
      </c>
      <c r="T23" s="142">
        <v>3</v>
      </c>
      <c r="U23" s="17" t="s">
        <v>22</v>
      </c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</row>
    <row r="24" spans="1:81">
      <c r="B24" s="17" t="s">
        <v>22</v>
      </c>
      <c r="C24" s="39">
        <f>Q23</f>
        <v>0</v>
      </c>
      <c r="D24" s="24" t="e">
        <f>Q23/$R$23</f>
        <v>#DIV/0!</v>
      </c>
      <c r="M24" s="142"/>
      <c r="N24" s="183" t="s">
        <v>23</v>
      </c>
      <c r="O24" s="184"/>
      <c r="P24" s="185"/>
      <c r="Q24" s="8">
        <f>COUNTA(V24:CC24)</f>
        <v>0</v>
      </c>
      <c r="R24" s="188"/>
      <c r="T24" s="142"/>
      <c r="U24" s="17" t="s">
        <v>64</v>
      </c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</row>
    <row r="25" spans="1:81">
      <c r="B25" s="17" t="s">
        <v>23</v>
      </c>
      <c r="C25" s="39">
        <f>Q24</f>
        <v>0</v>
      </c>
      <c r="D25" s="24" t="e">
        <f>Q24/$R$23</f>
        <v>#DIV/0!</v>
      </c>
      <c r="F25" s="38" t="s">
        <v>25</v>
      </c>
      <c r="G25" s="38"/>
      <c r="H25" s="38"/>
      <c r="I25" s="13"/>
      <c r="M25" s="189"/>
      <c r="N25" s="190"/>
      <c r="O25" s="190"/>
      <c r="P25" s="190"/>
      <c r="Q25" s="190"/>
      <c r="R25" s="191"/>
      <c r="T25" s="11"/>
      <c r="U25" s="17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</row>
    <row r="26" spans="1:81">
      <c r="B26" s="42" t="s">
        <v>48</v>
      </c>
      <c r="C26" s="45">
        <f>SUM(C24:C25)</f>
        <v>0</v>
      </c>
      <c r="D26" s="48" t="e">
        <f>SUM(D24:D25)</f>
        <v>#DIV/0!</v>
      </c>
      <c r="F26" s="41" t="s">
        <v>47</v>
      </c>
      <c r="G26" s="35" t="s">
        <v>42</v>
      </c>
      <c r="H26" s="35" t="s">
        <v>41</v>
      </c>
      <c r="J26" s="13"/>
      <c r="K26" s="13"/>
      <c r="M26" s="142">
        <v>4</v>
      </c>
      <c r="N26" s="192" t="s">
        <v>26</v>
      </c>
      <c r="O26" s="192"/>
      <c r="P26" s="192"/>
      <c r="Q26" s="8">
        <f t="shared" ref="Q26:Q34" si="0">COUNTA(V26:CC26)</f>
        <v>0</v>
      </c>
      <c r="R26" s="186">
        <f>SUM(Q26:Q30)</f>
        <v>0</v>
      </c>
      <c r="T26" s="142">
        <v>4</v>
      </c>
      <c r="U26" s="20" t="s">
        <v>26</v>
      </c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</row>
    <row r="27" spans="1:81">
      <c r="F27" s="20" t="s">
        <v>26</v>
      </c>
      <c r="G27" s="39">
        <f>Q26</f>
        <v>0</v>
      </c>
      <c r="H27" s="24" t="e">
        <f>Q26/$R$26</f>
        <v>#DIV/0!</v>
      </c>
      <c r="I27" s="25"/>
      <c r="J27" s="25"/>
      <c r="K27" s="25"/>
      <c r="M27" s="142"/>
      <c r="N27" s="192" t="s">
        <v>27</v>
      </c>
      <c r="O27" s="192"/>
      <c r="P27" s="192"/>
      <c r="Q27" s="8">
        <f t="shared" si="0"/>
        <v>0</v>
      </c>
      <c r="R27" s="187"/>
      <c r="T27" s="142"/>
      <c r="U27" s="20" t="s">
        <v>27</v>
      </c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</row>
    <row r="28" spans="1:81">
      <c r="B28" s="29" t="s">
        <v>31</v>
      </c>
      <c r="C28" s="29"/>
      <c r="D28" s="26"/>
      <c r="E28" s="40"/>
      <c r="F28" s="20" t="s">
        <v>27</v>
      </c>
      <c r="G28" s="39">
        <f>Q27</f>
        <v>0</v>
      </c>
      <c r="H28" s="24" t="e">
        <f>Q27/$R$26</f>
        <v>#DIV/0!</v>
      </c>
      <c r="I28" s="25"/>
      <c r="J28" s="25"/>
      <c r="K28" s="25"/>
      <c r="M28" s="142"/>
      <c r="N28" s="192" t="s">
        <v>28</v>
      </c>
      <c r="O28" s="192"/>
      <c r="P28" s="192"/>
      <c r="Q28" s="8">
        <f t="shared" si="0"/>
        <v>0</v>
      </c>
      <c r="R28" s="187"/>
      <c r="T28" s="142"/>
      <c r="U28" s="20" t="s">
        <v>28</v>
      </c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</row>
    <row r="29" spans="1:81" ht="15.75" customHeight="1">
      <c r="B29" s="41" t="s">
        <v>47</v>
      </c>
      <c r="C29" s="35" t="s">
        <v>42</v>
      </c>
      <c r="D29" s="35" t="s">
        <v>41</v>
      </c>
      <c r="E29" s="40"/>
      <c r="F29" s="20" t="s">
        <v>28</v>
      </c>
      <c r="G29" s="39">
        <f>Q28</f>
        <v>0</v>
      </c>
      <c r="H29" s="24" t="e">
        <f>Q28/$R$26</f>
        <v>#DIV/0!</v>
      </c>
      <c r="I29" s="25"/>
      <c r="J29" s="25"/>
      <c r="K29" s="25"/>
      <c r="M29" s="142"/>
      <c r="N29" s="192" t="s">
        <v>29</v>
      </c>
      <c r="O29" s="192"/>
      <c r="P29" s="192"/>
      <c r="Q29" s="8">
        <f t="shared" si="0"/>
        <v>0</v>
      </c>
      <c r="R29" s="187"/>
      <c r="T29" s="142"/>
      <c r="U29" s="20" t="s">
        <v>29</v>
      </c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</row>
    <row r="30" spans="1:81">
      <c r="B30" s="20" t="s">
        <v>32</v>
      </c>
      <c r="C30" s="39">
        <f>Q31</f>
        <v>0</v>
      </c>
      <c r="D30" s="24" t="e">
        <f>Q31/$R$31</f>
        <v>#DIV/0!</v>
      </c>
      <c r="F30" s="20" t="s">
        <v>29</v>
      </c>
      <c r="G30" s="39">
        <f>Q29</f>
        <v>0</v>
      </c>
      <c r="H30" s="24" t="e">
        <f>Q29/$R$26</f>
        <v>#DIV/0!</v>
      </c>
      <c r="I30" s="25"/>
      <c r="J30" s="25"/>
      <c r="K30" s="25"/>
      <c r="M30" s="142"/>
      <c r="N30" s="192" t="s">
        <v>30</v>
      </c>
      <c r="O30" s="192"/>
      <c r="P30" s="192"/>
      <c r="Q30" s="8">
        <f t="shared" si="0"/>
        <v>0</v>
      </c>
      <c r="R30" s="188"/>
      <c r="T30" s="142"/>
      <c r="U30" s="20" t="s">
        <v>30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</row>
    <row r="31" spans="1:81">
      <c r="B31" s="22" t="s">
        <v>35</v>
      </c>
      <c r="C31" s="39">
        <f>Q32</f>
        <v>0</v>
      </c>
      <c r="D31" s="24" t="e">
        <f>Q32/$R$31</f>
        <v>#DIV/0!</v>
      </c>
      <c r="F31" s="20" t="s">
        <v>30</v>
      </c>
      <c r="G31" s="39">
        <f>Q30</f>
        <v>0</v>
      </c>
      <c r="H31" s="24" t="e">
        <f>Q30/$R$26</f>
        <v>#DIV/0!</v>
      </c>
      <c r="I31" s="25"/>
      <c r="J31" s="25"/>
      <c r="K31" s="25"/>
      <c r="M31" s="142">
        <v>5</v>
      </c>
      <c r="N31" s="183" t="s">
        <v>32</v>
      </c>
      <c r="O31" s="184"/>
      <c r="P31" s="185"/>
      <c r="Q31" s="8">
        <f t="shared" si="0"/>
        <v>0</v>
      </c>
      <c r="R31" s="186">
        <f>SUM(Q31:Q34)</f>
        <v>0</v>
      </c>
      <c r="T31" s="142">
        <v>5</v>
      </c>
      <c r="U31" s="20" t="s">
        <v>65</v>
      </c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</row>
    <row r="32" spans="1:81">
      <c r="B32" s="20" t="s">
        <v>33</v>
      </c>
      <c r="C32" s="39">
        <f>Q33</f>
        <v>0</v>
      </c>
      <c r="D32" s="24" t="e">
        <f>Q33/$R$31</f>
        <v>#DIV/0!</v>
      </c>
      <c r="F32" s="42" t="s">
        <v>48</v>
      </c>
      <c r="G32" s="45">
        <f>SUM(G27:G31)</f>
        <v>0</v>
      </c>
      <c r="H32" s="48" t="e">
        <f>SUM(H27:H31)</f>
        <v>#DIV/0!</v>
      </c>
      <c r="I32" s="19"/>
      <c r="J32" s="19"/>
      <c r="K32" s="19"/>
      <c r="M32" s="142"/>
      <c r="N32" s="183" t="s">
        <v>35</v>
      </c>
      <c r="O32" s="184" t="s">
        <v>35</v>
      </c>
      <c r="P32" s="185" t="s">
        <v>35</v>
      </c>
      <c r="Q32" s="8">
        <f t="shared" si="0"/>
        <v>0</v>
      </c>
      <c r="R32" s="187"/>
      <c r="T32" s="142"/>
      <c r="U32" s="22" t="s">
        <v>66</v>
      </c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</row>
    <row r="33" spans="1:81">
      <c r="B33" s="22" t="s">
        <v>50</v>
      </c>
      <c r="C33" s="39">
        <f>Q34</f>
        <v>0</v>
      </c>
      <c r="D33" s="24" t="e">
        <f>Q34/$R$31</f>
        <v>#DIV/0!</v>
      </c>
      <c r="F33" s="21"/>
      <c r="G33" s="21"/>
      <c r="H33" s="19"/>
      <c r="I33" s="19"/>
      <c r="J33" s="19"/>
      <c r="K33" s="19"/>
      <c r="M33" s="142"/>
      <c r="N33" s="183" t="s">
        <v>33</v>
      </c>
      <c r="O33" s="184" t="s">
        <v>33</v>
      </c>
      <c r="P33" s="185" t="s">
        <v>33</v>
      </c>
      <c r="Q33" s="8">
        <f t="shared" si="0"/>
        <v>0</v>
      </c>
      <c r="R33" s="187"/>
      <c r="T33" s="142"/>
      <c r="U33" s="20" t="s">
        <v>67</v>
      </c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</row>
    <row r="34" spans="1:81">
      <c r="B34" s="42" t="s">
        <v>48</v>
      </c>
      <c r="C34" s="45">
        <f>SUM(C30:C33)</f>
        <v>0</v>
      </c>
      <c r="D34" s="24" t="e">
        <f>SUM(D30:D33)</f>
        <v>#DIV/0!</v>
      </c>
      <c r="F34" s="21"/>
      <c r="G34" s="21"/>
      <c r="H34" s="19"/>
      <c r="I34" s="19"/>
      <c r="J34" s="19"/>
      <c r="K34" s="19"/>
      <c r="M34" s="142"/>
      <c r="N34" s="183" t="s">
        <v>49</v>
      </c>
      <c r="O34" s="184" t="s">
        <v>34</v>
      </c>
      <c r="P34" s="185" t="s">
        <v>34</v>
      </c>
      <c r="Q34" s="8">
        <f t="shared" si="0"/>
        <v>0</v>
      </c>
      <c r="R34" s="188"/>
      <c r="T34" s="142"/>
      <c r="U34" s="22" t="s">
        <v>49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</row>
    <row r="35" spans="1:81">
      <c r="B35" s="13"/>
      <c r="C35" s="13"/>
    </row>
    <row r="36" spans="1:81">
      <c r="B36" s="13"/>
      <c r="C36" s="13"/>
    </row>
    <row r="37" spans="1:81">
      <c r="A37" s="199" t="s">
        <v>128</v>
      </c>
      <c r="B37" s="199"/>
      <c r="C37" s="199"/>
      <c r="D37" s="199"/>
      <c r="E37" s="199"/>
      <c r="F37" s="163"/>
      <c r="G37" s="163"/>
      <c r="H37" s="163"/>
      <c r="I37" s="100"/>
      <c r="J37" s="100"/>
      <c r="K37" s="100"/>
      <c r="L37" s="100"/>
      <c r="M37" s="100"/>
      <c r="N37" s="100"/>
      <c r="O37" s="100"/>
      <c r="P37" s="100"/>
      <c r="Q37" s="100"/>
      <c r="R37" s="100"/>
      <c r="S37" s="100"/>
      <c r="T37" s="100"/>
    </row>
    <row r="38" spans="1:81" ht="18" customHeight="1">
      <c r="A38" s="27"/>
      <c r="B38" s="27"/>
      <c r="C38" s="27"/>
      <c r="D38" s="27"/>
      <c r="E38" s="27"/>
      <c r="F38" s="27"/>
      <c r="G38" s="27"/>
      <c r="H38" s="27"/>
      <c r="I38" s="104"/>
      <c r="J38" s="104"/>
      <c r="K38" s="104"/>
      <c r="L38" s="104"/>
      <c r="M38" s="104"/>
      <c r="N38" s="104"/>
      <c r="O38" s="104"/>
      <c r="P38" s="104"/>
      <c r="Q38" s="104"/>
      <c r="R38" s="104"/>
      <c r="S38" s="104"/>
      <c r="T38" s="104"/>
    </row>
    <row r="39" spans="1:81" ht="15.75" customHeight="1">
      <c r="A39" s="199" t="s">
        <v>72</v>
      </c>
      <c r="B39" s="199"/>
      <c r="C39" s="199"/>
      <c r="D39" s="199"/>
      <c r="E39" s="199"/>
      <c r="F39" s="199"/>
      <c r="G39" s="199"/>
      <c r="H39" s="199"/>
      <c r="I39" s="106"/>
      <c r="J39" s="106"/>
      <c r="K39" s="106"/>
    </row>
    <row r="40" spans="1:81">
      <c r="A40" s="199" t="s">
        <v>115</v>
      </c>
      <c r="B40" s="199"/>
      <c r="C40" s="199"/>
      <c r="D40" s="199"/>
      <c r="E40" s="199"/>
      <c r="F40" s="199"/>
      <c r="G40" s="199"/>
      <c r="H40" s="199"/>
      <c r="I40" s="106"/>
    </row>
    <row r="41" spans="1:81">
      <c r="A41" s="106"/>
      <c r="B41" s="100"/>
      <c r="C41" s="100"/>
      <c r="D41" s="100"/>
      <c r="E41" s="100"/>
      <c r="F41" s="100"/>
      <c r="G41" s="100"/>
    </row>
    <row r="42" spans="1:81">
      <c r="A42" s="156" t="s">
        <v>13</v>
      </c>
      <c r="B42" s="156"/>
      <c r="C42" s="156"/>
      <c r="D42" s="156"/>
      <c r="E42" s="156"/>
      <c r="F42" s="156"/>
      <c r="G42" s="200"/>
      <c r="H42" s="103">
        <f>H9</f>
        <v>60</v>
      </c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34"/>
    </row>
    <row r="43" spans="1:81">
      <c r="A43" s="149" t="s">
        <v>39</v>
      </c>
      <c r="B43" s="149"/>
      <c r="C43" s="149"/>
      <c r="D43" s="149"/>
      <c r="E43" s="149"/>
      <c r="F43" s="149"/>
      <c r="G43" s="172"/>
      <c r="H43" s="103" t="str">
        <f>H10</f>
        <v>26.4.-27.5.</v>
      </c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V43" s="62"/>
      <c r="W43" s="62"/>
      <c r="X43" s="62"/>
      <c r="Y43" s="62"/>
      <c r="Z43" s="62"/>
      <c r="AA43" s="62"/>
      <c r="AB43" s="62"/>
      <c r="AC43" s="62"/>
      <c r="AD43" s="62"/>
      <c r="AE43" s="62"/>
      <c r="AF43" s="62"/>
      <c r="AG43" s="62"/>
      <c r="AH43" s="62"/>
      <c r="AI43" s="62"/>
      <c r="AJ43" s="62"/>
      <c r="AK43" s="62"/>
      <c r="AL43" s="62"/>
      <c r="AM43" s="62"/>
      <c r="AN43" s="62"/>
      <c r="AO43" s="62"/>
      <c r="AP43" s="62"/>
      <c r="AQ43" s="62"/>
      <c r="AR43" s="62"/>
      <c r="AS43" s="62"/>
      <c r="AT43" s="62"/>
      <c r="AU43" s="62"/>
      <c r="AV43" s="62"/>
      <c r="AW43" s="62"/>
      <c r="AX43" s="62"/>
      <c r="AY43" s="62"/>
      <c r="AZ43" s="62"/>
      <c r="BA43" s="62"/>
      <c r="BB43" s="62"/>
      <c r="BC43" s="62"/>
      <c r="BD43" s="62"/>
      <c r="BE43" s="62"/>
      <c r="BF43" s="62"/>
      <c r="BG43" s="62"/>
      <c r="BH43" s="62"/>
      <c r="BI43" s="62"/>
      <c r="BJ43" s="62"/>
      <c r="BK43" s="62"/>
      <c r="BL43" s="62"/>
      <c r="BM43" s="62"/>
      <c r="BN43" s="62"/>
      <c r="BO43" s="62"/>
      <c r="BP43" s="62"/>
      <c r="BQ43" s="62"/>
      <c r="BR43" s="62"/>
      <c r="BS43" s="62"/>
      <c r="BT43" s="62"/>
      <c r="BU43" s="62"/>
      <c r="BV43" s="62"/>
      <c r="BW43" s="62"/>
      <c r="BX43" s="62"/>
      <c r="BY43" s="62"/>
      <c r="BZ43" s="62"/>
      <c r="CA43" s="62"/>
      <c r="CB43" s="62"/>
      <c r="CC43" s="62"/>
    </row>
    <row r="44" spans="1:81">
      <c r="A44" s="102"/>
      <c r="B44" s="102"/>
      <c r="C44" s="102"/>
      <c r="D44" s="102"/>
      <c r="E44" s="102"/>
      <c r="F44" s="102"/>
      <c r="G44" s="10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V44" s="115"/>
      <c r="W44" s="115"/>
      <c r="X44" s="115"/>
      <c r="Y44" s="115"/>
      <c r="Z44" s="115"/>
      <c r="AA44" s="115"/>
      <c r="AB44" s="115"/>
      <c r="AC44" s="115"/>
      <c r="AD44" s="115"/>
      <c r="AE44" s="115"/>
      <c r="AF44" s="115"/>
      <c r="AG44" s="115"/>
      <c r="AH44" s="115"/>
      <c r="AI44" s="115"/>
      <c r="AJ44" s="115"/>
      <c r="AK44" s="115"/>
      <c r="AL44" s="115"/>
      <c r="AM44" s="115"/>
      <c r="AN44" s="115"/>
      <c r="AO44" s="115"/>
      <c r="AP44" s="115"/>
      <c r="AQ44" s="115"/>
      <c r="AR44" s="115"/>
      <c r="AS44" s="115"/>
      <c r="AT44" s="115"/>
      <c r="AU44" s="115"/>
      <c r="AV44" s="115"/>
      <c r="AW44" s="115"/>
      <c r="AX44" s="115"/>
      <c r="AY44" s="115"/>
      <c r="AZ44" s="115"/>
      <c r="BA44" s="115"/>
      <c r="BB44" s="115"/>
      <c r="BC44" s="115"/>
      <c r="BD44" s="115"/>
      <c r="BE44" s="115"/>
      <c r="BF44" s="115"/>
      <c r="BG44" s="115"/>
      <c r="BH44" s="115"/>
      <c r="BI44" s="115"/>
      <c r="BJ44" s="115"/>
      <c r="BK44" s="115"/>
      <c r="BL44" s="115"/>
      <c r="BM44" s="115"/>
      <c r="BN44" s="115"/>
      <c r="BO44" s="115"/>
      <c r="BP44" s="115"/>
      <c r="BQ44" s="115"/>
      <c r="BR44" s="115"/>
      <c r="BS44" s="115"/>
      <c r="BT44" s="115"/>
      <c r="BU44" s="115"/>
      <c r="BV44" s="115"/>
      <c r="BW44" s="115"/>
      <c r="BX44" s="115"/>
      <c r="BY44" s="115"/>
      <c r="BZ44" s="115"/>
      <c r="CA44" s="115"/>
      <c r="CB44" s="115"/>
      <c r="CC44" s="115"/>
    </row>
    <row r="45" spans="1:81">
      <c r="B45" s="162" t="s">
        <v>11</v>
      </c>
      <c r="C45" s="162"/>
      <c r="D45" s="163"/>
    </row>
    <row r="46" spans="1:81">
      <c r="B46" s="13"/>
      <c r="C46" s="13"/>
      <c r="D46" s="2"/>
      <c r="U46" s="34" t="s">
        <v>109</v>
      </c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</row>
    <row r="47" spans="1:81" ht="48" customHeight="1">
      <c r="A47" s="142" t="s">
        <v>0</v>
      </c>
      <c r="B47" s="143" t="s">
        <v>1</v>
      </c>
      <c r="C47" s="144"/>
      <c r="D47" s="144"/>
      <c r="E47" s="144"/>
      <c r="F47" s="144"/>
      <c r="G47" s="145"/>
      <c r="H47" s="152" t="s">
        <v>10</v>
      </c>
      <c r="I47" s="31"/>
      <c r="J47" s="153" t="s">
        <v>69</v>
      </c>
      <c r="K47" s="153"/>
      <c r="N47" s="175" t="s">
        <v>62</v>
      </c>
      <c r="O47" s="176"/>
      <c r="P47" s="176"/>
      <c r="Q47" s="176"/>
      <c r="R47" s="177"/>
      <c r="S47" s="178" t="s">
        <v>63</v>
      </c>
      <c r="V47" s="180" t="s">
        <v>60</v>
      </c>
      <c r="W47" s="181"/>
      <c r="X47" s="181"/>
      <c r="Y47" s="181"/>
      <c r="Z47" s="181"/>
      <c r="AA47" s="181"/>
      <c r="AB47" s="181"/>
      <c r="AC47" s="181"/>
      <c r="AD47" s="181"/>
      <c r="AE47" s="181"/>
      <c r="AF47" s="181"/>
      <c r="AG47" s="181"/>
      <c r="AH47" s="181"/>
      <c r="AI47" s="181"/>
      <c r="AJ47" s="181"/>
      <c r="AK47" s="181"/>
      <c r="AL47" s="181"/>
      <c r="AM47" s="181"/>
      <c r="AN47" s="181"/>
      <c r="AO47" s="181"/>
      <c r="AP47" s="181"/>
      <c r="AQ47" s="181"/>
      <c r="AR47" s="181"/>
      <c r="AS47" s="181"/>
      <c r="AT47" s="181"/>
      <c r="AU47" s="181"/>
      <c r="AV47" s="181"/>
      <c r="AW47" s="181"/>
      <c r="AX47" s="181"/>
      <c r="AY47" s="181"/>
      <c r="AZ47" s="181"/>
      <c r="BA47" s="181"/>
      <c r="BB47" s="181"/>
      <c r="BC47" s="181"/>
      <c r="BD47" s="181"/>
      <c r="BE47" s="181"/>
      <c r="BF47" s="181"/>
      <c r="BG47" s="181"/>
      <c r="BH47" s="181"/>
      <c r="BI47" s="181"/>
      <c r="BJ47" s="181"/>
      <c r="BK47" s="181"/>
      <c r="BL47" s="181"/>
      <c r="BM47" s="181"/>
      <c r="BN47" s="181"/>
      <c r="BO47" s="181"/>
      <c r="BP47" s="181"/>
      <c r="BQ47" s="181"/>
      <c r="BR47" s="181"/>
      <c r="BS47" s="181"/>
      <c r="BT47" s="181"/>
      <c r="BU47" s="181"/>
      <c r="BV47" s="181"/>
      <c r="BW47" s="181"/>
      <c r="BX47" s="181"/>
      <c r="BY47" s="181"/>
      <c r="BZ47" s="181"/>
      <c r="CA47" s="181"/>
      <c r="CB47" s="181"/>
      <c r="CC47" s="182"/>
    </row>
    <row r="48" spans="1:81" ht="24.75" customHeight="1">
      <c r="A48" s="142"/>
      <c r="B48" s="146"/>
      <c r="C48" s="147"/>
      <c r="D48" s="147"/>
      <c r="E48" s="147"/>
      <c r="F48" s="147"/>
      <c r="G48" s="148"/>
      <c r="H48" s="152"/>
      <c r="I48" s="31"/>
      <c r="J48" s="11" t="s">
        <v>42</v>
      </c>
      <c r="K48" s="11" t="s">
        <v>41</v>
      </c>
      <c r="L48" s="6"/>
      <c r="M48" s="10" t="s">
        <v>61</v>
      </c>
      <c r="N48" s="11">
        <v>1</v>
      </c>
      <c r="O48" s="11">
        <v>2</v>
      </c>
      <c r="P48" s="11">
        <v>3</v>
      </c>
      <c r="Q48" s="11">
        <v>4</v>
      </c>
      <c r="R48" s="11">
        <v>5</v>
      </c>
      <c r="S48" s="179"/>
      <c r="T48" s="6"/>
      <c r="U48" s="78" t="s">
        <v>61</v>
      </c>
      <c r="V48" s="77">
        <v>1</v>
      </c>
      <c r="W48" s="77">
        <v>2</v>
      </c>
      <c r="X48" s="77">
        <v>3</v>
      </c>
      <c r="Y48" s="77">
        <v>4</v>
      </c>
      <c r="Z48" s="77">
        <v>5</v>
      </c>
      <c r="AA48" s="77">
        <v>6</v>
      </c>
      <c r="AB48" s="77">
        <v>7</v>
      </c>
      <c r="AC48" s="77">
        <v>8</v>
      </c>
      <c r="AD48" s="77">
        <v>9</v>
      </c>
      <c r="AE48" s="77">
        <v>10</v>
      </c>
      <c r="AF48" s="77">
        <v>11</v>
      </c>
      <c r="AG48" s="77">
        <v>12</v>
      </c>
      <c r="AH48" s="77">
        <v>13</v>
      </c>
      <c r="AI48" s="77">
        <v>14</v>
      </c>
      <c r="AJ48" s="77">
        <v>15</v>
      </c>
      <c r="AK48" s="77">
        <v>16</v>
      </c>
      <c r="AL48" s="77">
        <v>17</v>
      </c>
      <c r="AM48" s="77">
        <v>18</v>
      </c>
      <c r="AN48" s="77">
        <v>19</v>
      </c>
      <c r="AO48" s="77">
        <v>20</v>
      </c>
      <c r="AP48" s="77">
        <v>21</v>
      </c>
      <c r="AQ48" s="77">
        <v>22</v>
      </c>
      <c r="AR48" s="77">
        <v>23</v>
      </c>
      <c r="AS48" s="77">
        <v>24</v>
      </c>
      <c r="AT48" s="77">
        <v>25</v>
      </c>
      <c r="AU48" s="77">
        <v>26</v>
      </c>
      <c r="AV48" s="77">
        <v>27</v>
      </c>
      <c r="AW48" s="77">
        <v>28</v>
      </c>
      <c r="AX48" s="77">
        <v>29</v>
      </c>
      <c r="AY48" s="77">
        <v>30</v>
      </c>
      <c r="AZ48" s="77">
        <v>31</v>
      </c>
      <c r="BA48" s="77">
        <v>32</v>
      </c>
      <c r="BB48" s="77">
        <v>33</v>
      </c>
      <c r="BC48" s="77">
        <v>34</v>
      </c>
      <c r="BD48" s="77">
        <v>35</v>
      </c>
      <c r="BE48" s="77">
        <v>36</v>
      </c>
      <c r="BF48" s="77">
        <v>37</v>
      </c>
      <c r="BG48" s="77">
        <v>38</v>
      </c>
      <c r="BH48" s="77">
        <v>39</v>
      </c>
      <c r="BI48" s="77">
        <v>40</v>
      </c>
      <c r="BJ48" s="77">
        <v>41</v>
      </c>
      <c r="BK48" s="77">
        <v>42</v>
      </c>
      <c r="BL48" s="77">
        <v>43</v>
      </c>
      <c r="BM48" s="77">
        <v>44</v>
      </c>
      <c r="BN48" s="77">
        <v>45</v>
      </c>
      <c r="BO48" s="77">
        <v>46</v>
      </c>
      <c r="BP48" s="77">
        <v>47</v>
      </c>
      <c r="BQ48" s="77">
        <v>48</v>
      </c>
      <c r="BR48" s="77">
        <v>49</v>
      </c>
      <c r="BS48" s="77">
        <v>50</v>
      </c>
      <c r="BT48" s="77">
        <v>51</v>
      </c>
      <c r="BU48" s="77">
        <v>52</v>
      </c>
      <c r="BV48" s="77">
        <v>53</v>
      </c>
      <c r="BW48" s="77">
        <v>54</v>
      </c>
      <c r="BX48" s="77">
        <v>55</v>
      </c>
      <c r="BY48" s="77">
        <v>56</v>
      </c>
      <c r="BZ48" s="77">
        <v>57</v>
      </c>
      <c r="CA48" s="77">
        <v>58</v>
      </c>
      <c r="CB48" s="77">
        <v>59</v>
      </c>
      <c r="CC48" s="77">
        <v>60</v>
      </c>
    </row>
    <row r="49" spans="1:81" ht="25.5" customHeight="1">
      <c r="A49" s="12">
        <v>1</v>
      </c>
      <c r="B49" s="159" t="s">
        <v>129</v>
      </c>
      <c r="C49" s="160"/>
      <c r="D49" s="160"/>
      <c r="E49" s="160"/>
      <c r="F49" s="160"/>
      <c r="G49" s="161"/>
      <c r="H49" s="30">
        <f>(N49*$N$48+O49*$O$48+P49*$P$48+Q49*$Q$48+R49*$R$48)/S49</f>
        <v>4.9000000000000004</v>
      </c>
      <c r="I49" s="32"/>
      <c r="J49" s="46">
        <f>$H$9-COUNTA(V49:CC49)</f>
        <v>0</v>
      </c>
      <c r="K49" s="47">
        <f>J49/(J49+S49)</f>
        <v>0</v>
      </c>
      <c r="L49" s="9"/>
      <c r="M49" s="43" t="s">
        <v>51</v>
      </c>
      <c r="N49" s="12">
        <f>COUNTIF($V$49:$CC$49,N48)</f>
        <v>0</v>
      </c>
      <c r="O49" s="12">
        <f>COUNTIF($V$49:$CC$49,O48)</f>
        <v>0</v>
      </c>
      <c r="P49" s="12">
        <f>COUNTIF($V$49:$CC$49,P48)</f>
        <v>0</v>
      </c>
      <c r="Q49" s="12">
        <f>COUNTIF($V$49:$CC$49,Q48)</f>
        <v>6</v>
      </c>
      <c r="R49" s="12">
        <f>COUNTIF($V$49:$CC$49,R48)</f>
        <v>54</v>
      </c>
      <c r="S49" s="12">
        <f>SUM(N49:R49)</f>
        <v>60</v>
      </c>
      <c r="T49" s="7"/>
      <c r="U49" s="43" t="s">
        <v>51</v>
      </c>
      <c r="V49" s="8">
        <v>5</v>
      </c>
      <c r="W49" s="8">
        <v>5</v>
      </c>
      <c r="X49" s="8">
        <v>5</v>
      </c>
      <c r="Y49" s="8">
        <v>5</v>
      </c>
      <c r="Z49" s="8">
        <v>5</v>
      </c>
      <c r="AA49" s="8">
        <v>5</v>
      </c>
      <c r="AB49" s="8">
        <v>5</v>
      </c>
      <c r="AC49" s="8">
        <v>5</v>
      </c>
      <c r="AD49" s="8">
        <v>5</v>
      </c>
      <c r="AE49" s="8">
        <v>5</v>
      </c>
      <c r="AF49" s="8">
        <v>5</v>
      </c>
      <c r="AG49" s="8">
        <v>5</v>
      </c>
      <c r="AH49" s="8">
        <v>5</v>
      </c>
      <c r="AI49" s="8">
        <v>5</v>
      </c>
      <c r="AJ49" s="8">
        <v>5</v>
      </c>
      <c r="AK49" s="8">
        <v>5</v>
      </c>
      <c r="AL49" s="8">
        <v>5</v>
      </c>
      <c r="AM49" s="8">
        <v>5</v>
      </c>
      <c r="AN49" s="8">
        <v>5</v>
      </c>
      <c r="AO49" s="8">
        <v>5</v>
      </c>
      <c r="AP49" s="8">
        <v>5</v>
      </c>
      <c r="AQ49" s="8">
        <v>5</v>
      </c>
      <c r="AR49" s="8">
        <v>5</v>
      </c>
      <c r="AS49" s="8">
        <v>5</v>
      </c>
      <c r="AT49" s="8">
        <v>5</v>
      </c>
      <c r="AU49" s="8">
        <v>5</v>
      </c>
      <c r="AV49" s="8">
        <v>5</v>
      </c>
      <c r="AW49" s="8">
        <v>5</v>
      </c>
      <c r="AX49" s="8">
        <v>5</v>
      </c>
      <c r="AY49" s="8">
        <v>5</v>
      </c>
      <c r="AZ49" s="8">
        <v>5</v>
      </c>
      <c r="BA49" s="8">
        <v>5</v>
      </c>
      <c r="BB49" s="8">
        <v>5</v>
      </c>
      <c r="BC49" s="8">
        <v>5</v>
      </c>
      <c r="BD49" s="8">
        <v>5</v>
      </c>
      <c r="BE49" s="8">
        <v>5</v>
      </c>
      <c r="BF49" s="8">
        <v>5</v>
      </c>
      <c r="BG49" s="8">
        <v>5</v>
      </c>
      <c r="BH49" s="8">
        <v>5</v>
      </c>
      <c r="BI49" s="8">
        <v>5</v>
      </c>
      <c r="BJ49" s="8">
        <v>5</v>
      </c>
      <c r="BK49" s="8">
        <v>5</v>
      </c>
      <c r="BL49" s="8">
        <v>5</v>
      </c>
      <c r="BM49" s="8">
        <v>5</v>
      </c>
      <c r="BN49" s="8">
        <v>5</v>
      </c>
      <c r="BO49" s="8">
        <v>5</v>
      </c>
      <c r="BP49" s="8">
        <v>5</v>
      </c>
      <c r="BQ49" s="8">
        <v>5</v>
      </c>
      <c r="BR49" s="8">
        <v>5</v>
      </c>
      <c r="BS49" s="8">
        <v>5</v>
      </c>
      <c r="BT49" s="8">
        <v>5</v>
      </c>
      <c r="BU49" s="8">
        <v>5</v>
      </c>
      <c r="BV49" s="8">
        <v>5</v>
      </c>
      <c r="BW49" s="8">
        <v>4</v>
      </c>
      <c r="BX49" s="8">
        <v>4</v>
      </c>
      <c r="BY49" s="8">
        <v>4</v>
      </c>
      <c r="BZ49" s="8">
        <v>5</v>
      </c>
      <c r="CA49" s="8">
        <v>4</v>
      </c>
      <c r="CB49" s="8">
        <v>4</v>
      </c>
      <c r="CC49" s="8">
        <v>4</v>
      </c>
    </row>
    <row r="50" spans="1:81" ht="12.75" customHeight="1">
      <c r="A50" s="12">
        <v>2</v>
      </c>
      <c r="B50" s="159" t="s">
        <v>130</v>
      </c>
      <c r="C50" s="160"/>
      <c r="D50" s="160"/>
      <c r="E50" s="160"/>
      <c r="F50" s="160"/>
      <c r="G50" s="161"/>
      <c r="H50" s="30">
        <f t="shared" ref="H50:H52" si="1">(N50*$N$48+O50*$O$48+P50*$P$48+Q50*$Q$48+R50*$R$48)/S50</f>
        <v>4.9000000000000004</v>
      </c>
      <c r="I50" s="32"/>
      <c r="J50" s="46">
        <f t="shared" ref="J50:J52" si="2">$H$9-COUNTA(V50:CC50)</f>
        <v>0</v>
      </c>
      <c r="K50" s="47">
        <f t="shared" ref="K50:K52" si="3">J50/(J50+S50)</f>
        <v>0</v>
      </c>
      <c r="L50" s="9"/>
      <c r="M50" s="43" t="s">
        <v>52</v>
      </c>
      <c r="N50" s="12">
        <f>COUNTIF($V$50:$CC$50,N48)</f>
        <v>0</v>
      </c>
      <c r="O50" s="12">
        <f>COUNTIF($V$50:$CC$50,O48)</f>
        <v>0</v>
      </c>
      <c r="P50" s="12">
        <f>COUNTIF($V$50:$CC$50,P48)</f>
        <v>0</v>
      </c>
      <c r="Q50" s="12">
        <f>COUNTIF($V$50:$CC$50,Q48)</f>
        <v>6</v>
      </c>
      <c r="R50" s="12">
        <f>COUNTIF($V$50:$CC$50,R48)</f>
        <v>54</v>
      </c>
      <c r="S50" s="12">
        <f t="shared" ref="S50:S52" si="4">SUM(N50:R50)</f>
        <v>60</v>
      </c>
      <c r="T50" s="7"/>
      <c r="U50" s="43" t="s">
        <v>52</v>
      </c>
      <c r="V50" s="8">
        <v>5</v>
      </c>
      <c r="W50" s="8">
        <v>5</v>
      </c>
      <c r="X50" s="8">
        <v>5</v>
      </c>
      <c r="Y50" s="8">
        <v>5</v>
      </c>
      <c r="Z50" s="8">
        <v>5</v>
      </c>
      <c r="AA50" s="8">
        <v>5</v>
      </c>
      <c r="AB50" s="8">
        <v>5</v>
      </c>
      <c r="AC50" s="8">
        <v>5</v>
      </c>
      <c r="AD50" s="8">
        <v>5</v>
      </c>
      <c r="AE50" s="8">
        <v>5</v>
      </c>
      <c r="AF50" s="8">
        <v>5</v>
      </c>
      <c r="AG50" s="8">
        <v>5</v>
      </c>
      <c r="AH50" s="8">
        <v>5</v>
      </c>
      <c r="AI50" s="8">
        <v>5</v>
      </c>
      <c r="AJ50" s="8">
        <v>5</v>
      </c>
      <c r="AK50" s="8">
        <v>5</v>
      </c>
      <c r="AL50" s="8">
        <v>5</v>
      </c>
      <c r="AM50" s="8">
        <v>5</v>
      </c>
      <c r="AN50" s="8">
        <v>5</v>
      </c>
      <c r="AO50" s="8">
        <v>5</v>
      </c>
      <c r="AP50" s="8">
        <v>5</v>
      </c>
      <c r="AQ50" s="8">
        <v>5</v>
      </c>
      <c r="AR50" s="8">
        <v>5</v>
      </c>
      <c r="AS50" s="8">
        <v>5</v>
      </c>
      <c r="AT50" s="8">
        <v>5</v>
      </c>
      <c r="AU50" s="8">
        <v>5</v>
      </c>
      <c r="AV50" s="8">
        <v>5</v>
      </c>
      <c r="AW50" s="8">
        <v>5</v>
      </c>
      <c r="AX50" s="8">
        <v>5</v>
      </c>
      <c r="AY50" s="8">
        <v>5</v>
      </c>
      <c r="AZ50" s="8">
        <v>5</v>
      </c>
      <c r="BA50" s="8">
        <v>5</v>
      </c>
      <c r="BB50" s="8">
        <v>5</v>
      </c>
      <c r="BC50" s="8">
        <v>5</v>
      </c>
      <c r="BD50" s="8">
        <v>5</v>
      </c>
      <c r="BE50" s="8">
        <v>5</v>
      </c>
      <c r="BF50" s="8">
        <v>5</v>
      </c>
      <c r="BG50" s="8">
        <v>5</v>
      </c>
      <c r="BH50" s="8">
        <v>5</v>
      </c>
      <c r="BI50" s="8">
        <v>5</v>
      </c>
      <c r="BJ50" s="8">
        <v>5</v>
      </c>
      <c r="BK50" s="8">
        <v>5</v>
      </c>
      <c r="BL50" s="8">
        <v>5</v>
      </c>
      <c r="BM50" s="8">
        <v>5</v>
      </c>
      <c r="BN50" s="8">
        <v>5</v>
      </c>
      <c r="BO50" s="8">
        <v>5</v>
      </c>
      <c r="BP50" s="8">
        <v>5</v>
      </c>
      <c r="BQ50" s="8">
        <v>5</v>
      </c>
      <c r="BR50" s="8">
        <v>5</v>
      </c>
      <c r="BS50" s="8">
        <v>5</v>
      </c>
      <c r="BT50" s="8">
        <v>5</v>
      </c>
      <c r="BU50" s="8">
        <v>4</v>
      </c>
      <c r="BV50" s="8">
        <v>5</v>
      </c>
      <c r="BW50" s="8">
        <v>4</v>
      </c>
      <c r="BX50" s="8">
        <v>4</v>
      </c>
      <c r="BY50" s="8">
        <v>4</v>
      </c>
      <c r="BZ50" s="8">
        <v>4</v>
      </c>
      <c r="CA50" s="8">
        <v>5</v>
      </c>
      <c r="CB50" s="8">
        <v>5</v>
      </c>
      <c r="CC50" s="8">
        <v>4</v>
      </c>
    </row>
    <row r="51" spans="1:81" ht="29.25" customHeight="1">
      <c r="A51" s="12">
        <v>3</v>
      </c>
      <c r="B51" s="159" t="s">
        <v>131</v>
      </c>
      <c r="C51" s="160"/>
      <c r="D51" s="160"/>
      <c r="E51" s="160"/>
      <c r="F51" s="160"/>
      <c r="G51" s="161"/>
      <c r="H51" s="30">
        <f t="shared" si="1"/>
        <v>4.8499999999999996</v>
      </c>
      <c r="I51" s="32"/>
      <c r="J51" s="46">
        <f t="shared" si="2"/>
        <v>0</v>
      </c>
      <c r="K51" s="47">
        <f t="shared" si="3"/>
        <v>0</v>
      </c>
      <c r="L51" s="9"/>
      <c r="M51" s="43" t="s">
        <v>53</v>
      </c>
      <c r="N51" s="12">
        <f>COUNTIF($V$51:$CC$51,N48)</f>
        <v>0</v>
      </c>
      <c r="O51" s="12">
        <f>COUNTIF($V$51:$CC$51,O48)</f>
        <v>0</v>
      </c>
      <c r="P51" s="12">
        <f>COUNTIF($V$51:$CC$51,P48)</f>
        <v>0</v>
      </c>
      <c r="Q51" s="12">
        <f>COUNTIF($V$51:$CC$51,Q48)</f>
        <v>9</v>
      </c>
      <c r="R51" s="12">
        <f>COUNTIF($V$51:$CC$51,R48)</f>
        <v>51</v>
      </c>
      <c r="S51" s="12">
        <f t="shared" si="4"/>
        <v>60</v>
      </c>
      <c r="T51" s="7"/>
      <c r="U51" s="43" t="s">
        <v>53</v>
      </c>
      <c r="V51" s="8">
        <v>5</v>
      </c>
      <c r="W51" s="8">
        <v>5</v>
      </c>
      <c r="X51" s="8">
        <v>5</v>
      </c>
      <c r="Y51" s="8">
        <v>5</v>
      </c>
      <c r="Z51" s="8">
        <v>5</v>
      </c>
      <c r="AA51" s="8">
        <v>5</v>
      </c>
      <c r="AB51" s="8">
        <v>5</v>
      </c>
      <c r="AC51" s="8">
        <v>5</v>
      </c>
      <c r="AD51" s="8">
        <v>5</v>
      </c>
      <c r="AE51" s="8">
        <v>5</v>
      </c>
      <c r="AF51" s="8">
        <v>5</v>
      </c>
      <c r="AG51" s="8">
        <v>5</v>
      </c>
      <c r="AH51" s="8">
        <v>5</v>
      </c>
      <c r="AI51" s="8">
        <v>5</v>
      </c>
      <c r="AJ51" s="8">
        <v>5</v>
      </c>
      <c r="AK51" s="8">
        <v>5</v>
      </c>
      <c r="AL51" s="8">
        <v>5</v>
      </c>
      <c r="AM51" s="8">
        <v>5</v>
      </c>
      <c r="AN51" s="8">
        <v>5</v>
      </c>
      <c r="AO51" s="8">
        <v>5</v>
      </c>
      <c r="AP51" s="8">
        <v>5</v>
      </c>
      <c r="AQ51" s="8">
        <v>5</v>
      </c>
      <c r="AR51" s="8">
        <v>5</v>
      </c>
      <c r="AS51" s="8">
        <v>5</v>
      </c>
      <c r="AT51" s="8">
        <v>5</v>
      </c>
      <c r="AU51" s="8">
        <v>5</v>
      </c>
      <c r="AV51" s="8">
        <v>5</v>
      </c>
      <c r="AW51" s="8">
        <v>5</v>
      </c>
      <c r="AX51" s="8">
        <v>5</v>
      </c>
      <c r="AY51" s="8">
        <v>5</v>
      </c>
      <c r="AZ51" s="8">
        <v>5</v>
      </c>
      <c r="BA51" s="8">
        <v>5</v>
      </c>
      <c r="BB51" s="8">
        <v>5</v>
      </c>
      <c r="BC51" s="8">
        <v>5</v>
      </c>
      <c r="BD51" s="8">
        <v>5</v>
      </c>
      <c r="BE51" s="8">
        <v>5</v>
      </c>
      <c r="BF51" s="8">
        <v>5</v>
      </c>
      <c r="BG51" s="8">
        <v>5</v>
      </c>
      <c r="BH51" s="8">
        <v>5</v>
      </c>
      <c r="BI51" s="8">
        <v>5</v>
      </c>
      <c r="BJ51" s="8">
        <v>5</v>
      </c>
      <c r="BK51" s="8">
        <v>5</v>
      </c>
      <c r="BL51" s="8">
        <v>5</v>
      </c>
      <c r="BM51" s="8">
        <v>5</v>
      </c>
      <c r="BN51" s="8">
        <v>5</v>
      </c>
      <c r="BO51" s="8">
        <v>5</v>
      </c>
      <c r="BP51" s="8">
        <v>5</v>
      </c>
      <c r="BQ51" s="8">
        <v>5</v>
      </c>
      <c r="BR51" s="8">
        <v>5</v>
      </c>
      <c r="BS51" s="8">
        <v>5</v>
      </c>
      <c r="BT51" s="8">
        <v>5</v>
      </c>
      <c r="BU51" s="8">
        <v>4</v>
      </c>
      <c r="BV51" s="8">
        <v>4</v>
      </c>
      <c r="BW51" s="8">
        <v>4</v>
      </c>
      <c r="BX51" s="8">
        <v>4</v>
      </c>
      <c r="BY51" s="8">
        <v>4</v>
      </c>
      <c r="BZ51" s="8">
        <v>4</v>
      </c>
      <c r="CA51" s="8">
        <v>4</v>
      </c>
      <c r="CB51" s="8">
        <v>4</v>
      </c>
      <c r="CC51" s="8">
        <v>4</v>
      </c>
    </row>
    <row r="52" spans="1:81" ht="30" customHeight="1">
      <c r="A52" s="12">
        <v>4</v>
      </c>
      <c r="B52" s="159" t="s">
        <v>132</v>
      </c>
      <c r="C52" s="160"/>
      <c r="D52" s="160"/>
      <c r="E52" s="160"/>
      <c r="F52" s="160"/>
      <c r="G52" s="161"/>
      <c r="H52" s="30">
        <f t="shared" si="1"/>
        <v>4.9000000000000004</v>
      </c>
      <c r="I52" s="32"/>
      <c r="J52" s="46">
        <f t="shared" si="2"/>
        <v>0</v>
      </c>
      <c r="K52" s="47">
        <f t="shared" si="3"/>
        <v>0</v>
      </c>
      <c r="L52" s="9"/>
      <c r="M52" s="43" t="s">
        <v>54</v>
      </c>
      <c r="N52" s="12">
        <f>COUNTIF($V$52:$CC$52,N48)</f>
        <v>0</v>
      </c>
      <c r="O52" s="12">
        <f>COUNTIF($V$52:$CC$52,O48)</f>
        <v>0</v>
      </c>
      <c r="P52" s="12">
        <f>COUNTIF($V$52:$CC$52,P48)</f>
        <v>0</v>
      </c>
      <c r="Q52" s="12">
        <f>COUNTIF($V$52:$CC$52,Q48)</f>
        <v>6</v>
      </c>
      <c r="R52" s="12">
        <f>COUNTIF($V$52:$CC$52,R48)</f>
        <v>54</v>
      </c>
      <c r="S52" s="12">
        <f t="shared" si="4"/>
        <v>60</v>
      </c>
      <c r="T52" s="7"/>
      <c r="U52" s="43" t="s">
        <v>54</v>
      </c>
      <c r="V52" s="8">
        <v>5</v>
      </c>
      <c r="W52" s="8">
        <v>5</v>
      </c>
      <c r="X52" s="8">
        <v>5</v>
      </c>
      <c r="Y52" s="8">
        <v>5</v>
      </c>
      <c r="Z52" s="8">
        <v>5</v>
      </c>
      <c r="AA52" s="8">
        <v>5</v>
      </c>
      <c r="AB52" s="8">
        <v>5</v>
      </c>
      <c r="AC52" s="8">
        <v>5</v>
      </c>
      <c r="AD52" s="8">
        <v>5</v>
      </c>
      <c r="AE52" s="8">
        <v>5</v>
      </c>
      <c r="AF52" s="8">
        <v>5</v>
      </c>
      <c r="AG52" s="8">
        <v>5</v>
      </c>
      <c r="AH52" s="8">
        <v>5</v>
      </c>
      <c r="AI52" s="8">
        <v>5</v>
      </c>
      <c r="AJ52" s="8">
        <v>5</v>
      </c>
      <c r="AK52" s="8">
        <v>5</v>
      </c>
      <c r="AL52" s="8">
        <v>5</v>
      </c>
      <c r="AM52" s="8">
        <v>5</v>
      </c>
      <c r="AN52" s="8">
        <v>5</v>
      </c>
      <c r="AO52" s="8">
        <v>5</v>
      </c>
      <c r="AP52" s="8">
        <v>5</v>
      </c>
      <c r="AQ52" s="8">
        <v>5</v>
      </c>
      <c r="AR52" s="8">
        <v>5</v>
      </c>
      <c r="AS52" s="8">
        <v>5</v>
      </c>
      <c r="AT52" s="8">
        <v>5</v>
      </c>
      <c r="AU52" s="8">
        <v>5</v>
      </c>
      <c r="AV52" s="8">
        <v>5</v>
      </c>
      <c r="AW52" s="8">
        <v>5</v>
      </c>
      <c r="AX52" s="8">
        <v>5</v>
      </c>
      <c r="AY52" s="8">
        <v>5</v>
      </c>
      <c r="AZ52" s="8">
        <v>5</v>
      </c>
      <c r="BA52" s="8">
        <v>5</v>
      </c>
      <c r="BB52" s="8">
        <v>5</v>
      </c>
      <c r="BC52" s="8">
        <v>5</v>
      </c>
      <c r="BD52" s="8">
        <v>5</v>
      </c>
      <c r="BE52" s="8">
        <v>5</v>
      </c>
      <c r="BF52" s="8">
        <v>5</v>
      </c>
      <c r="BG52" s="8">
        <v>5</v>
      </c>
      <c r="BH52" s="8">
        <v>5</v>
      </c>
      <c r="BI52" s="8">
        <v>5</v>
      </c>
      <c r="BJ52" s="8">
        <v>5</v>
      </c>
      <c r="BK52" s="8">
        <v>5</v>
      </c>
      <c r="BL52" s="8">
        <v>5</v>
      </c>
      <c r="BM52" s="8">
        <v>5</v>
      </c>
      <c r="BN52" s="8">
        <v>5</v>
      </c>
      <c r="BO52" s="8">
        <v>5</v>
      </c>
      <c r="BP52" s="8">
        <v>5</v>
      </c>
      <c r="BQ52" s="8">
        <v>5</v>
      </c>
      <c r="BR52" s="8">
        <v>5</v>
      </c>
      <c r="BS52" s="8">
        <v>5</v>
      </c>
      <c r="BT52" s="8">
        <v>5</v>
      </c>
      <c r="BU52" s="8">
        <v>5</v>
      </c>
      <c r="BV52" s="8">
        <v>5</v>
      </c>
      <c r="BW52" s="8">
        <v>4</v>
      </c>
      <c r="BX52" s="8">
        <v>4</v>
      </c>
      <c r="BY52" s="8">
        <v>4</v>
      </c>
      <c r="BZ52" s="8">
        <v>4</v>
      </c>
      <c r="CA52" s="8">
        <v>5</v>
      </c>
      <c r="CB52" s="8">
        <v>4</v>
      </c>
      <c r="CC52" s="8">
        <v>4</v>
      </c>
    </row>
    <row r="53" spans="1:81" ht="27.75" customHeight="1">
      <c r="A53" s="165" t="s">
        <v>12</v>
      </c>
      <c r="B53" s="166"/>
      <c r="C53" s="166"/>
      <c r="D53" s="166"/>
      <c r="E53" s="166"/>
      <c r="F53" s="166"/>
      <c r="G53" s="167"/>
      <c r="H53" s="83">
        <f>AVERAGE(H49:H52)</f>
        <v>4.8875000000000002</v>
      </c>
      <c r="I53" s="49"/>
      <c r="J53" s="164" t="s">
        <v>68</v>
      </c>
      <c r="K53" s="164"/>
      <c r="L53" s="50">
        <f>SUM(J49:J52)</f>
        <v>0</v>
      </c>
      <c r="M53" s="7"/>
      <c r="N53" s="7"/>
      <c r="O53" s="7"/>
      <c r="P53" s="7"/>
      <c r="Q53" s="7"/>
      <c r="R53" s="7"/>
      <c r="S53" s="7"/>
      <c r="T53" s="7"/>
    </row>
    <row r="56" spans="1:81">
      <c r="B56" s="15" t="s">
        <v>145</v>
      </c>
    </row>
    <row r="57" spans="1:81">
      <c r="B57" s="15" t="s">
        <v>146</v>
      </c>
    </row>
    <row r="58" spans="1:81">
      <c r="B58" s="15" t="s">
        <v>147</v>
      </c>
      <c r="D58" t="s">
        <v>92</v>
      </c>
    </row>
    <row r="142" spans="21:21" ht="13.5" thickBot="1"/>
    <row r="143" spans="21:21" ht="13.5" thickBot="1">
      <c r="U143" s="4" t="e">
        <f>SUM(#REF!)</f>
        <v>#REF!</v>
      </c>
    </row>
  </sheetData>
  <mergeCells count="65">
    <mergeCell ref="A37:H37"/>
    <mergeCell ref="A39:H39"/>
    <mergeCell ref="A40:H40"/>
    <mergeCell ref="A42:G42"/>
    <mergeCell ref="A43:G43"/>
    <mergeCell ref="A4:H4"/>
    <mergeCell ref="A6:H6"/>
    <mergeCell ref="A7:H7"/>
    <mergeCell ref="A9:G9"/>
    <mergeCell ref="A10:G10"/>
    <mergeCell ref="V10:CC10"/>
    <mergeCell ref="V13:CC13"/>
    <mergeCell ref="A14:H14"/>
    <mergeCell ref="N14:P14"/>
    <mergeCell ref="M15:M16"/>
    <mergeCell ref="N15:P15"/>
    <mergeCell ref="R15:R16"/>
    <mergeCell ref="T15:T16"/>
    <mergeCell ref="F16:H16"/>
    <mergeCell ref="N16:P16"/>
    <mergeCell ref="M17:R17"/>
    <mergeCell ref="M18:M21"/>
    <mergeCell ref="N18:P18"/>
    <mergeCell ref="R18:R21"/>
    <mergeCell ref="T18:T21"/>
    <mergeCell ref="N19:P19"/>
    <mergeCell ref="N20:P20"/>
    <mergeCell ref="N21:P21"/>
    <mergeCell ref="B22:D22"/>
    <mergeCell ref="M22:R22"/>
    <mergeCell ref="M23:M24"/>
    <mergeCell ref="N23:P23"/>
    <mergeCell ref="R23:R24"/>
    <mergeCell ref="T23:T24"/>
    <mergeCell ref="N24:P24"/>
    <mergeCell ref="M25:R25"/>
    <mergeCell ref="M26:M30"/>
    <mergeCell ref="N26:P26"/>
    <mergeCell ref="R26:R30"/>
    <mergeCell ref="T26:T30"/>
    <mergeCell ref="N27:P27"/>
    <mergeCell ref="N28:P28"/>
    <mergeCell ref="N29:P29"/>
    <mergeCell ref="N30:P30"/>
    <mergeCell ref="M31:M34"/>
    <mergeCell ref="N31:P31"/>
    <mergeCell ref="R31:R34"/>
    <mergeCell ref="T31:T34"/>
    <mergeCell ref="N32:P32"/>
    <mergeCell ref="N33:P33"/>
    <mergeCell ref="N34:P34"/>
    <mergeCell ref="S47:S48"/>
    <mergeCell ref="V47:CC47"/>
    <mergeCell ref="B49:G49"/>
    <mergeCell ref="B50:G50"/>
    <mergeCell ref="B45:D45"/>
    <mergeCell ref="B47:G48"/>
    <mergeCell ref="H47:H48"/>
    <mergeCell ref="J47:K47"/>
    <mergeCell ref="B51:G51"/>
    <mergeCell ref="B52:G52"/>
    <mergeCell ref="J53:K53"/>
    <mergeCell ref="A53:G53"/>
    <mergeCell ref="N47:R47"/>
    <mergeCell ref="A47:A48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НАСТАВНИКА
НА ВИСОКОЈ ШКОЛИ СТРУКОВНИХ СТУДИЈА ЗА ВАСПИТАЧЕ У ШАПЦУ 
</oddHeader>
  </headerFooter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C143"/>
  <sheetViews>
    <sheetView topLeftCell="Q13" workbookViewId="0">
      <selection activeCell="AP28" sqref="AP28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81" width="2.7109375" customWidth="1"/>
  </cols>
  <sheetData>
    <row r="1" spans="1:81">
      <c r="A1" s="29"/>
      <c r="B1" s="29"/>
      <c r="C1" s="29"/>
      <c r="D1" s="29"/>
      <c r="E1" s="29"/>
      <c r="F1" s="29"/>
      <c r="G1" s="29"/>
      <c r="H1" s="29"/>
      <c r="I1" s="29"/>
      <c r="J1" s="29"/>
      <c r="K1" s="3"/>
      <c r="L1" s="3"/>
      <c r="M1" s="3"/>
      <c r="N1" s="3"/>
      <c r="O1" s="3"/>
      <c r="P1" s="3"/>
      <c r="Q1" s="3"/>
      <c r="R1" s="3"/>
      <c r="S1" s="3"/>
      <c r="T1" s="3"/>
    </row>
    <row r="2" spans="1:81">
      <c r="A2" s="29"/>
      <c r="B2" s="29"/>
      <c r="C2" s="29"/>
      <c r="D2" s="29"/>
      <c r="E2" s="29"/>
      <c r="F2" s="29"/>
      <c r="G2" s="29"/>
      <c r="H2" s="29"/>
      <c r="I2" s="29"/>
      <c r="J2" s="29"/>
      <c r="K2" s="3"/>
      <c r="L2" s="3"/>
      <c r="M2" s="3"/>
      <c r="N2" s="3"/>
      <c r="O2" s="3"/>
      <c r="P2" s="3"/>
      <c r="Q2" s="3"/>
      <c r="R2" s="3"/>
      <c r="S2" s="3"/>
      <c r="T2" s="3"/>
    </row>
    <row r="4" spans="1:81">
      <c r="A4" s="199" t="s">
        <v>70</v>
      </c>
      <c r="B4" s="199"/>
      <c r="C4" s="199"/>
      <c r="D4" s="199"/>
      <c r="E4" s="199"/>
      <c r="F4" s="163"/>
      <c r="G4" s="163"/>
      <c r="H4" s="163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1:81" ht="18" customHeight="1">
      <c r="A5" s="27"/>
      <c r="B5" s="27"/>
      <c r="C5" s="27"/>
      <c r="D5" s="27"/>
      <c r="E5" s="27"/>
      <c r="F5" s="27"/>
      <c r="G5" s="27"/>
      <c r="H5" s="27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1:81" ht="15.75" customHeight="1">
      <c r="A6" s="199" t="s">
        <v>72</v>
      </c>
      <c r="B6" s="199"/>
      <c r="C6" s="199"/>
      <c r="D6" s="199"/>
      <c r="E6" s="199"/>
      <c r="F6" s="199"/>
      <c r="G6" s="199"/>
      <c r="H6" s="199"/>
      <c r="I6" s="14"/>
      <c r="J6" s="14"/>
      <c r="K6" s="14"/>
    </row>
    <row r="7" spans="1:81">
      <c r="A7" s="199" t="s">
        <v>116</v>
      </c>
      <c r="B7" s="199"/>
      <c r="C7" s="199"/>
      <c r="D7" s="199"/>
      <c r="E7" s="199"/>
      <c r="F7" s="199"/>
      <c r="G7" s="199"/>
      <c r="H7" s="199"/>
      <c r="I7" s="14"/>
    </row>
    <row r="8" spans="1:81">
      <c r="A8" s="14"/>
      <c r="B8" s="2"/>
      <c r="C8" s="2"/>
      <c r="D8" s="2"/>
      <c r="E8" s="2"/>
      <c r="F8" s="2"/>
      <c r="G8" s="2"/>
    </row>
    <row r="9" spans="1:81">
      <c r="A9" s="156" t="s">
        <v>13</v>
      </c>
      <c r="B9" s="156"/>
      <c r="C9" s="156"/>
      <c r="D9" s="156"/>
      <c r="E9" s="156"/>
      <c r="F9" s="156"/>
      <c r="G9" s="200"/>
      <c r="H9" s="103">
        <v>30</v>
      </c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34" t="s">
        <v>44</v>
      </c>
    </row>
    <row r="10" spans="1:81">
      <c r="A10" s="149" t="s">
        <v>39</v>
      </c>
      <c r="B10" s="149"/>
      <c r="C10" s="149"/>
      <c r="D10" s="149"/>
      <c r="E10" s="149"/>
      <c r="F10" s="149"/>
      <c r="G10" s="172"/>
      <c r="H10" s="136" t="s">
        <v>155</v>
      </c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V10" s="193" t="s">
        <v>16</v>
      </c>
      <c r="W10" s="193"/>
      <c r="X10" s="193"/>
      <c r="Y10" s="193"/>
      <c r="Z10" s="193"/>
      <c r="AA10" s="193"/>
      <c r="AB10" s="193"/>
      <c r="AC10" s="193"/>
      <c r="AD10" s="193"/>
      <c r="AE10" s="193"/>
      <c r="AF10" s="193"/>
      <c r="AG10" s="193"/>
      <c r="AH10" s="193"/>
      <c r="AI10" s="193"/>
      <c r="AJ10" s="193"/>
      <c r="AK10" s="193"/>
      <c r="AL10" s="193"/>
      <c r="AM10" s="193"/>
      <c r="AN10" s="193"/>
      <c r="AO10" s="193"/>
      <c r="AP10" s="193"/>
      <c r="AQ10" s="193"/>
      <c r="AR10" s="193"/>
      <c r="AS10" s="193"/>
      <c r="AT10" s="193"/>
      <c r="AU10" s="193"/>
      <c r="AV10" s="193"/>
      <c r="AW10" s="193"/>
      <c r="AX10" s="193"/>
      <c r="AY10" s="193"/>
      <c r="AZ10" s="193"/>
      <c r="BA10" s="193"/>
      <c r="BB10" s="193"/>
      <c r="BC10" s="193"/>
      <c r="BD10" s="193"/>
      <c r="BE10" s="193"/>
      <c r="BF10" s="193"/>
      <c r="BG10" s="193"/>
      <c r="BH10" s="193"/>
      <c r="BI10" s="193"/>
      <c r="BJ10" s="193"/>
      <c r="BK10" s="193"/>
      <c r="BL10" s="193"/>
      <c r="BM10" s="193"/>
      <c r="BN10" s="193"/>
      <c r="BO10" s="193"/>
      <c r="BP10" s="193"/>
      <c r="BQ10" s="193"/>
      <c r="BR10" s="193"/>
      <c r="BS10" s="193"/>
      <c r="BT10" s="193"/>
      <c r="BU10" s="193"/>
      <c r="BV10" s="193"/>
      <c r="BW10" s="193"/>
      <c r="BX10" s="193"/>
      <c r="BY10" s="193"/>
      <c r="BZ10" s="193"/>
      <c r="CA10" s="193"/>
      <c r="CB10" s="193"/>
      <c r="CC10" s="193"/>
    </row>
    <row r="11" spans="1:81">
      <c r="A11" s="28"/>
      <c r="B11" s="28"/>
      <c r="C11" s="28"/>
      <c r="D11" s="28"/>
      <c r="E11" s="28"/>
      <c r="F11" s="28"/>
      <c r="G11" s="51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3"/>
      <c r="BW11" s="23"/>
      <c r="BX11" s="23"/>
      <c r="BY11" s="23"/>
      <c r="BZ11" s="23"/>
      <c r="CA11" s="23"/>
      <c r="CB11" s="23"/>
      <c r="CC11" s="23"/>
    </row>
    <row r="12" spans="1:81">
      <c r="A12" s="28"/>
      <c r="B12" s="28"/>
      <c r="C12" s="28"/>
      <c r="D12" s="28"/>
      <c r="E12" s="28"/>
      <c r="F12" s="28"/>
      <c r="G12" s="51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</row>
    <row r="13" spans="1:81">
      <c r="V13" s="194" t="s">
        <v>60</v>
      </c>
      <c r="W13" s="194"/>
      <c r="X13" s="194"/>
      <c r="Y13" s="194"/>
      <c r="Z13" s="194"/>
      <c r="AA13" s="194"/>
      <c r="AB13" s="194"/>
      <c r="AC13" s="194"/>
      <c r="AD13" s="194"/>
      <c r="AE13" s="194"/>
      <c r="AF13" s="194"/>
      <c r="AG13" s="194"/>
      <c r="AH13" s="194"/>
      <c r="AI13" s="194"/>
      <c r="AJ13" s="194"/>
      <c r="AK13" s="194"/>
      <c r="AL13" s="194"/>
      <c r="AM13" s="194"/>
      <c r="AN13" s="194"/>
      <c r="AO13" s="194"/>
      <c r="AP13" s="194"/>
      <c r="AQ13" s="194"/>
      <c r="AR13" s="194"/>
      <c r="AS13" s="194"/>
      <c r="AT13" s="194"/>
      <c r="AU13" s="194"/>
      <c r="AV13" s="194"/>
      <c r="AW13" s="194"/>
      <c r="AX13" s="194"/>
      <c r="AY13" s="194"/>
      <c r="AZ13" s="194"/>
      <c r="BA13" s="194"/>
      <c r="BB13" s="194"/>
      <c r="BC13" s="194"/>
      <c r="BD13" s="194"/>
      <c r="BE13" s="194"/>
      <c r="BF13" s="194"/>
      <c r="BG13" s="194"/>
      <c r="BH13" s="194"/>
      <c r="BI13" s="194"/>
      <c r="BJ13" s="194"/>
      <c r="BK13" s="194"/>
      <c r="BL13" s="194"/>
      <c r="BM13" s="194"/>
      <c r="BN13" s="194"/>
      <c r="BO13" s="194"/>
      <c r="BP13" s="194"/>
      <c r="BQ13" s="194"/>
      <c r="BR13" s="194"/>
      <c r="BS13" s="194"/>
      <c r="BT13" s="194"/>
      <c r="BU13" s="194"/>
      <c r="BV13" s="194"/>
      <c r="BW13" s="194"/>
      <c r="BX13" s="194"/>
      <c r="BY13" s="194"/>
      <c r="BZ13" s="194"/>
      <c r="CA13" s="194"/>
      <c r="CB13" s="194"/>
      <c r="CC13" s="194"/>
    </row>
    <row r="14" spans="1:81">
      <c r="A14" s="155" t="s">
        <v>16</v>
      </c>
      <c r="B14" s="156"/>
      <c r="C14" s="156"/>
      <c r="D14" s="156"/>
      <c r="E14" s="156"/>
      <c r="F14" s="156"/>
      <c r="G14" s="156"/>
      <c r="H14" s="156"/>
      <c r="I14" s="1"/>
      <c r="J14" s="1"/>
      <c r="K14" s="1"/>
      <c r="N14" s="195" t="s">
        <v>45</v>
      </c>
      <c r="O14" s="151"/>
      <c r="P14" s="151"/>
      <c r="Q14" s="35" t="s">
        <v>42</v>
      </c>
      <c r="R14" s="36" t="s">
        <v>36</v>
      </c>
      <c r="U14" s="79" t="s">
        <v>47</v>
      </c>
      <c r="V14" s="77">
        <v>1</v>
      </c>
      <c r="W14" s="77">
        <v>2</v>
      </c>
      <c r="X14" s="77">
        <v>3</v>
      </c>
      <c r="Y14" s="77">
        <v>4</v>
      </c>
      <c r="Z14" s="77">
        <v>5</v>
      </c>
      <c r="AA14" s="77">
        <v>6</v>
      </c>
      <c r="AB14" s="77">
        <v>7</v>
      </c>
      <c r="AC14" s="77">
        <v>8</v>
      </c>
      <c r="AD14" s="77">
        <v>9</v>
      </c>
      <c r="AE14" s="77">
        <v>10</v>
      </c>
      <c r="AF14" s="77">
        <v>11</v>
      </c>
      <c r="AG14" s="77">
        <v>12</v>
      </c>
      <c r="AH14" s="77">
        <v>13</v>
      </c>
      <c r="AI14" s="77">
        <v>14</v>
      </c>
      <c r="AJ14" s="77">
        <v>15</v>
      </c>
      <c r="AK14" s="77">
        <v>16</v>
      </c>
      <c r="AL14" s="77">
        <v>17</v>
      </c>
      <c r="AM14" s="77">
        <v>18</v>
      </c>
      <c r="AN14" s="77">
        <v>19</v>
      </c>
      <c r="AO14" s="77">
        <v>20</v>
      </c>
      <c r="AP14" s="77">
        <v>21</v>
      </c>
      <c r="AQ14" s="77">
        <v>22</v>
      </c>
      <c r="AR14" s="77">
        <v>23</v>
      </c>
      <c r="AS14" s="77">
        <v>24</v>
      </c>
      <c r="AT14" s="77">
        <v>25</v>
      </c>
      <c r="AU14" s="77">
        <v>26</v>
      </c>
      <c r="AV14" s="77">
        <v>27</v>
      </c>
      <c r="AW14" s="77">
        <v>28</v>
      </c>
      <c r="AX14" s="77">
        <v>29</v>
      </c>
      <c r="AY14" s="77">
        <v>30</v>
      </c>
      <c r="AZ14" s="77">
        <v>31</v>
      </c>
      <c r="BA14" s="77">
        <v>32</v>
      </c>
      <c r="BB14" s="77">
        <v>33</v>
      </c>
      <c r="BC14" s="77">
        <v>34</v>
      </c>
      <c r="BD14" s="77">
        <v>35</v>
      </c>
      <c r="BE14" s="77">
        <v>36</v>
      </c>
      <c r="BF14" s="77">
        <v>37</v>
      </c>
      <c r="BG14" s="77">
        <v>38</v>
      </c>
      <c r="BH14" s="77">
        <v>39</v>
      </c>
      <c r="BI14" s="77">
        <v>40</v>
      </c>
      <c r="BJ14" s="77">
        <v>41</v>
      </c>
      <c r="BK14" s="77">
        <v>42</v>
      </c>
      <c r="BL14" s="77">
        <v>43</v>
      </c>
      <c r="BM14" s="77">
        <v>44</v>
      </c>
      <c r="BN14" s="77">
        <v>45</v>
      </c>
      <c r="BO14" s="77">
        <v>46</v>
      </c>
      <c r="BP14" s="77">
        <v>47</v>
      </c>
      <c r="BQ14" s="77">
        <v>48</v>
      </c>
      <c r="BR14" s="77">
        <v>49</v>
      </c>
      <c r="BS14" s="77">
        <v>50</v>
      </c>
      <c r="BT14" s="77">
        <v>51</v>
      </c>
      <c r="BU14" s="77">
        <v>52</v>
      </c>
      <c r="BV14" s="77">
        <v>53</v>
      </c>
      <c r="BW14" s="77">
        <v>54</v>
      </c>
      <c r="BX14" s="77">
        <v>55</v>
      </c>
      <c r="BY14" s="77">
        <v>56</v>
      </c>
      <c r="BZ14" s="77">
        <v>57</v>
      </c>
      <c r="CA14" s="77">
        <v>58</v>
      </c>
      <c r="CB14" s="77">
        <v>59</v>
      </c>
      <c r="CC14" s="77">
        <v>60</v>
      </c>
    </row>
    <row r="15" spans="1:81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  <c r="M15" s="142">
        <v>1</v>
      </c>
      <c r="N15" s="196" t="s">
        <v>14</v>
      </c>
      <c r="O15" s="197"/>
      <c r="P15" s="198"/>
      <c r="Q15" s="8">
        <f>COUNTA(V15:CC15)</f>
        <v>1</v>
      </c>
      <c r="R15" s="186">
        <f>SUM(Q15:Q16)</f>
        <v>30</v>
      </c>
      <c r="T15" s="142">
        <v>1</v>
      </c>
      <c r="U15" s="16" t="s">
        <v>14</v>
      </c>
      <c r="V15" s="43"/>
      <c r="W15" s="8"/>
      <c r="X15" s="8"/>
      <c r="Y15" s="8"/>
      <c r="Z15" s="8"/>
      <c r="AA15" s="8"/>
      <c r="AB15" s="8"/>
      <c r="AC15" s="8" t="s">
        <v>151</v>
      </c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</row>
    <row r="16" spans="1:81">
      <c r="A16" s="15"/>
      <c r="B16" s="13" t="s">
        <v>46</v>
      </c>
      <c r="C16" s="13"/>
      <c r="F16" s="157" t="s">
        <v>17</v>
      </c>
      <c r="G16" s="157"/>
      <c r="H16" s="158"/>
      <c r="I16" s="18"/>
      <c r="J16" s="18"/>
      <c r="K16" s="18"/>
      <c r="M16" s="142"/>
      <c r="N16" s="183" t="s">
        <v>15</v>
      </c>
      <c r="O16" s="184"/>
      <c r="P16" s="185"/>
      <c r="Q16" s="8">
        <f>COUNTA(V16:CC16)</f>
        <v>29</v>
      </c>
      <c r="R16" s="188"/>
      <c r="T16" s="142"/>
      <c r="U16" s="17" t="s">
        <v>15</v>
      </c>
      <c r="V16" s="8" t="s">
        <v>151</v>
      </c>
      <c r="W16" s="8" t="s">
        <v>151</v>
      </c>
      <c r="X16" s="8" t="s">
        <v>151</v>
      </c>
      <c r="Y16" s="8" t="s">
        <v>151</v>
      </c>
      <c r="Z16" s="8" t="s">
        <v>151</v>
      </c>
      <c r="AA16" s="8" t="s">
        <v>151</v>
      </c>
      <c r="AB16" s="8" t="s">
        <v>151</v>
      </c>
      <c r="AC16" s="8"/>
      <c r="AD16" s="8" t="s">
        <v>151</v>
      </c>
      <c r="AE16" s="8" t="s">
        <v>151</v>
      </c>
      <c r="AF16" s="8" t="s">
        <v>151</v>
      </c>
      <c r="AG16" s="8" t="s">
        <v>151</v>
      </c>
      <c r="AH16" s="8" t="s">
        <v>151</v>
      </c>
      <c r="AI16" s="8" t="s">
        <v>151</v>
      </c>
      <c r="AJ16" s="8" t="s">
        <v>151</v>
      </c>
      <c r="AK16" s="8" t="s">
        <v>151</v>
      </c>
      <c r="AL16" s="8" t="s">
        <v>151</v>
      </c>
      <c r="AM16" s="8" t="s">
        <v>151</v>
      </c>
      <c r="AN16" s="8" t="s">
        <v>151</v>
      </c>
      <c r="AO16" s="8" t="s">
        <v>151</v>
      </c>
      <c r="AP16" s="8" t="s">
        <v>151</v>
      </c>
      <c r="AQ16" s="8" t="s">
        <v>151</v>
      </c>
      <c r="AR16" s="8" t="s">
        <v>151</v>
      </c>
      <c r="AS16" s="8" t="s">
        <v>151</v>
      </c>
      <c r="AT16" s="8" t="s">
        <v>151</v>
      </c>
      <c r="AU16" s="8" t="s">
        <v>151</v>
      </c>
      <c r="AV16" s="8" t="s">
        <v>151</v>
      </c>
      <c r="AW16" s="8" t="s">
        <v>151</v>
      </c>
      <c r="AX16" s="8" t="s">
        <v>151</v>
      </c>
      <c r="AY16" s="8" t="s">
        <v>151</v>
      </c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</row>
    <row r="17" spans="1:81">
      <c r="A17" s="15"/>
      <c r="B17" s="41" t="s">
        <v>47</v>
      </c>
      <c r="C17" s="35" t="s">
        <v>42</v>
      </c>
      <c r="D17" s="35" t="s">
        <v>41</v>
      </c>
      <c r="F17" s="41" t="s">
        <v>47</v>
      </c>
      <c r="G17" s="35" t="s">
        <v>42</v>
      </c>
      <c r="H17" s="35" t="s">
        <v>41</v>
      </c>
      <c r="I17" s="18"/>
      <c r="J17" s="18"/>
      <c r="K17" s="18"/>
      <c r="M17" s="189"/>
      <c r="N17" s="190"/>
      <c r="O17" s="190"/>
      <c r="P17" s="190"/>
      <c r="Q17" s="190"/>
      <c r="R17" s="191"/>
      <c r="T17" s="11"/>
      <c r="U17" s="17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</row>
    <row r="18" spans="1:81">
      <c r="B18" s="16" t="s">
        <v>14</v>
      </c>
      <c r="C18" s="37">
        <f>Q15</f>
        <v>1</v>
      </c>
      <c r="D18" s="24">
        <f>Q15/$R$15</f>
        <v>3.3333333333333333E-2</v>
      </c>
      <c r="F18" s="17" t="s">
        <v>18</v>
      </c>
      <c r="G18" s="39">
        <f>Q18</f>
        <v>0</v>
      </c>
      <c r="H18" s="24">
        <f>Q18/$R$18</f>
        <v>0</v>
      </c>
      <c r="I18" s="25"/>
      <c r="J18" s="25"/>
      <c r="K18" s="25"/>
      <c r="M18" s="142">
        <v>2</v>
      </c>
      <c r="N18" s="183" t="s">
        <v>18</v>
      </c>
      <c r="O18" s="184"/>
      <c r="P18" s="185"/>
      <c r="Q18" s="8">
        <f>COUNTA(V18:CC18)</f>
        <v>0</v>
      </c>
      <c r="R18" s="186">
        <f>SUM(Q18:Q21)</f>
        <v>30</v>
      </c>
      <c r="T18" s="142">
        <v>2</v>
      </c>
      <c r="U18" s="17" t="s">
        <v>18</v>
      </c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</row>
    <row r="19" spans="1:81">
      <c r="B19" s="17" t="s">
        <v>15</v>
      </c>
      <c r="C19" s="37">
        <f>Q16</f>
        <v>29</v>
      </c>
      <c r="D19" s="24">
        <f>Q16/$R$15</f>
        <v>0.96666666666666667</v>
      </c>
      <c r="F19" s="17" t="s">
        <v>19</v>
      </c>
      <c r="G19" s="39">
        <f>Q19</f>
        <v>30</v>
      </c>
      <c r="H19" s="24">
        <f>Q19/$R$18</f>
        <v>1</v>
      </c>
      <c r="I19" s="25"/>
      <c r="J19" s="25"/>
      <c r="K19" s="25"/>
      <c r="M19" s="142"/>
      <c r="N19" s="183" t="s">
        <v>19</v>
      </c>
      <c r="O19" s="184" t="s">
        <v>19</v>
      </c>
      <c r="P19" s="185" t="s">
        <v>19</v>
      </c>
      <c r="Q19" s="8">
        <f>COUNTA(V19:CC19)</f>
        <v>30</v>
      </c>
      <c r="R19" s="187"/>
      <c r="T19" s="142"/>
      <c r="U19" s="17" t="s">
        <v>19</v>
      </c>
      <c r="V19" s="8" t="s">
        <v>151</v>
      </c>
      <c r="W19" s="8" t="s">
        <v>151</v>
      </c>
      <c r="X19" s="8" t="s">
        <v>151</v>
      </c>
      <c r="Y19" s="8" t="s">
        <v>151</v>
      </c>
      <c r="Z19" s="8" t="s">
        <v>151</v>
      </c>
      <c r="AA19" s="8" t="s">
        <v>151</v>
      </c>
      <c r="AB19" s="8" t="s">
        <v>151</v>
      </c>
      <c r="AC19" s="8" t="s">
        <v>151</v>
      </c>
      <c r="AD19" s="8" t="s">
        <v>151</v>
      </c>
      <c r="AE19" s="8" t="s">
        <v>151</v>
      </c>
      <c r="AF19" s="8" t="s">
        <v>151</v>
      </c>
      <c r="AG19" s="8" t="s">
        <v>151</v>
      </c>
      <c r="AH19" s="8" t="s">
        <v>151</v>
      </c>
      <c r="AI19" s="8" t="s">
        <v>151</v>
      </c>
      <c r="AJ19" s="8" t="s">
        <v>151</v>
      </c>
      <c r="AK19" s="8" t="s">
        <v>151</v>
      </c>
      <c r="AL19" s="8" t="s">
        <v>151</v>
      </c>
      <c r="AM19" s="8" t="s">
        <v>151</v>
      </c>
      <c r="AN19" s="8" t="s">
        <v>151</v>
      </c>
      <c r="AO19" s="8" t="s">
        <v>151</v>
      </c>
      <c r="AP19" s="8" t="s">
        <v>151</v>
      </c>
      <c r="AQ19" s="8" t="s">
        <v>151</v>
      </c>
      <c r="AR19" s="8" t="s">
        <v>151</v>
      </c>
      <c r="AS19" s="8" t="s">
        <v>151</v>
      </c>
      <c r="AT19" s="8" t="s">
        <v>151</v>
      </c>
      <c r="AU19" s="8" t="s">
        <v>151</v>
      </c>
      <c r="AV19" s="8" t="s">
        <v>151</v>
      </c>
      <c r="AW19" s="8" t="s">
        <v>151</v>
      </c>
      <c r="AX19" s="8" t="s">
        <v>151</v>
      </c>
      <c r="AY19" s="8" t="s">
        <v>151</v>
      </c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</row>
    <row r="20" spans="1:81">
      <c r="B20" s="42" t="s">
        <v>48</v>
      </c>
      <c r="C20" s="45">
        <f>SUM(C18:C19)</f>
        <v>30</v>
      </c>
      <c r="D20" s="48">
        <f>SUM(D18:D19)</f>
        <v>1</v>
      </c>
      <c r="F20" s="17" t="s">
        <v>20</v>
      </c>
      <c r="G20" s="39">
        <f>Q20</f>
        <v>0</v>
      </c>
      <c r="H20" s="24">
        <f>Q20/$R$18</f>
        <v>0</v>
      </c>
      <c r="I20" s="25"/>
      <c r="J20" s="25"/>
      <c r="K20" s="25"/>
      <c r="M20" s="142"/>
      <c r="N20" s="183" t="s">
        <v>20</v>
      </c>
      <c r="O20" s="184" t="s">
        <v>20</v>
      </c>
      <c r="P20" s="185" t="s">
        <v>20</v>
      </c>
      <c r="Q20" s="8">
        <f>COUNTA(V20:CC20)</f>
        <v>0</v>
      </c>
      <c r="R20" s="187"/>
      <c r="T20" s="142"/>
      <c r="U20" s="17" t="s">
        <v>20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</row>
    <row r="21" spans="1:81">
      <c r="F21" s="17" t="s">
        <v>21</v>
      </c>
      <c r="G21" s="39">
        <f>Q21</f>
        <v>0</v>
      </c>
      <c r="H21" s="24">
        <f>Q21/$R$18</f>
        <v>0</v>
      </c>
      <c r="I21" s="25"/>
      <c r="J21" s="25"/>
      <c r="K21" s="25"/>
      <c r="M21" s="142"/>
      <c r="N21" s="183" t="s">
        <v>21</v>
      </c>
      <c r="O21" s="184"/>
      <c r="P21" s="185"/>
      <c r="Q21" s="8">
        <f>COUNTA(V21:CC21)</f>
        <v>0</v>
      </c>
      <c r="R21" s="188"/>
      <c r="T21" s="142"/>
      <c r="U21" s="17" t="s">
        <v>21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</row>
    <row r="22" spans="1:81">
      <c r="B22" s="154" t="s">
        <v>24</v>
      </c>
      <c r="C22" s="154"/>
      <c r="D22" s="154"/>
      <c r="F22" s="42" t="s">
        <v>48</v>
      </c>
      <c r="G22" s="45">
        <f>SUM(G18:G21)</f>
        <v>30</v>
      </c>
      <c r="H22" s="48">
        <f>SUM(H18:H21)</f>
        <v>1</v>
      </c>
      <c r="I22" s="25"/>
      <c r="J22" s="25"/>
      <c r="K22" s="25"/>
      <c r="M22" s="189"/>
      <c r="N22" s="190"/>
      <c r="O22" s="190"/>
      <c r="P22" s="190"/>
      <c r="Q22" s="190"/>
      <c r="R22" s="191"/>
      <c r="T22" s="11"/>
      <c r="U22" s="17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</row>
    <row r="23" spans="1:81">
      <c r="B23" s="41" t="s">
        <v>47</v>
      </c>
      <c r="C23" s="35" t="s">
        <v>42</v>
      </c>
      <c r="D23" s="35" t="s">
        <v>41</v>
      </c>
      <c r="M23" s="142">
        <v>3</v>
      </c>
      <c r="N23" s="183" t="s">
        <v>22</v>
      </c>
      <c r="O23" s="184"/>
      <c r="P23" s="185"/>
      <c r="Q23" s="8">
        <f>COUNTA(V23:CC23)</f>
        <v>21</v>
      </c>
      <c r="R23" s="186">
        <f>SUM(Q23:Q24)</f>
        <v>30</v>
      </c>
      <c r="T23" s="142">
        <v>3</v>
      </c>
      <c r="U23" s="17" t="s">
        <v>22</v>
      </c>
      <c r="V23" s="8" t="s">
        <v>151</v>
      </c>
      <c r="W23" s="8" t="s">
        <v>151</v>
      </c>
      <c r="X23" s="8" t="s">
        <v>151</v>
      </c>
      <c r="Y23" s="8" t="s">
        <v>151</v>
      </c>
      <c r="Z23" s="8" t="s">
        <v>151</v>
      </c>
      <c r="AA23" s="8" t="s">
        <v>151</v>
      </c>
      <c r="AB23" s="8" t="s">
        <v>151</v>
      </c>
      <c r="AC23" s="8"/>
      <c r="AD23" s="8" t="s">
        <v>151</v>
      </c>
      <c r="AE23" s="8" t="s">
        <v>151</v>
      </c>
      <c r="AF23" s="8" t="s">
        <v>151</v>
      </c>
      <c r="AG23" s="8" t="s">
        <v>151</v>
      </c>
      <c r="AH23" s="8" t="s">
        <v>151</v>
      </c>
      <c r="AI23" s="8" t="s">
        <v>151</v>
      </c>
      <c r="AJ23" s="8" t="s">
        <v>151</v>
      </c>
      <c r="AK23" s="8"/>
      <c r="AL23" s="8"/>
      <c r="AM23" s="8"/>
      <c r="AN23" s="8"/>
      <c r="AO23" s="8"/>
      <c r="AP23" s="8" t="s">
        <v>151</v>
      </c>
      <c r="AQ23" s="8" t="s">
        <v>151</v>
      </c>
      <c r="AR23" s="8" t="s">
        <v>151</v>
      </c>
      <c r="AS23" s="8" t="s">
        <v>151</v>
      </c>
      <c r="AT23" s="8"/>
      <c r="AU23" s="8"/>
      <c r="AV23" s="8"/>
      <c r="AW23" s="8" t="s">
        <v>151</v>
      </c>
      <c r="AX23" s="8" t="s">
        <v>151</v>
      </c>
      <c r="AY23" s="8" t="s">
        <v>151</v>
      </c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</row>
    <row r="24" spans="1:81">
      <c r="B24" s="17" t="s">
        <v>22</v>
      </c>
      <c r="C24" s="39">
        <f>Q23</f>
        <v>21</v>
      </c>
      <c r="D24" s="24">
        <f>Q23/$R$23</f>
        <v>0.7</v>
      </c>
      <c r="M24" s="142"/>
      <c r="N24" s="183" t="s">
        <v>23</v>
      </c>
      <c r="O24" s="184"/>
      <c r="P24" s="185"/>
      <c r="Q24" s="8">
        <f>COUNTA(V24:CC24)</f>
        <v>9</v>
      </c>
      <c r="R24" s="188"/>
      <c r="T24" s="142"/>
      <c r="U24" s="17" t="s">
        <v>64</v>
      </c>
      <c r="V24" s="8"/>
      <c r="W24" s="8"/>
      <c r="X24" s="8"/>
      <c r="Y24" s="8"/>
      <c r="Z24" s="8"/>
      <c r="AA24" s="8"/>
      <c r="AB24" s="8"/>
      <c r="AC24" s="8" t="s">
        <v>151</v>
      </c>
      <c r="AD24" s="8"/>
      <c r="AE24" s="8"/>
      <c r="AF24" s="8"/>
      <c r="AG24" s="8"/>
      <c r="AH24" s="8"/>
      <c r="AI24" s="8"/>
      <c r="AJ24" s="8"/>
      <c r="AK24" s="8" t="s">
        <v>151</v>
      </c>
      <c r="AL24" s="8" t="s">
        <v>151</v>
      </c>
      <c r="AM24" s="8" t="s">
        <v>151</v>
      </c>
      <c r="AN24" s="8" t="s">
        <v>151</v>
      </c>
      <c r="AO24" s="8" t="s">
        <v>151</v>
      </c>
      <c r="AP24" s="8"/>
      <c r="AQ24" s="8"/>
      <c r="AR24" s="8"/>
      <c r="AS24" s="8"/>
      <c r="AT24" s="8" t="s">
        <v>151</v>
      </c>
      <c r="AU24" s="8" t="s">
        <v>151</v>
      </c>
      <c r="AV24" s="8" t="s">
        <v>151</v>
      </c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</row>
    <row r="25" spans="1:81">
      <c r="B25" s="17" t="s">
        <v>23</v>
      </c>
      <c r="C25" s="39">
        <f>Q24</f>
        <v>9</v>
      </c>
      <c r="D25" s="24">
        <f>Q24/$R$23</f>
        <v>0.3</v>
      </c>
      <c r="F25" s="38" t="s">
        <v>25</v>
      </c>
      <c r="G25" s="38"/>
      <c r="H25" s="38"/>
      <c r="I25" s="13"/>
      <c r="M25" s="189"/>
      <c r="N25" s="190"/>
      <c r="O25" s="190"/>
      <c r="P25" s="190"/>
      <c r="Q25" s="190"/>
      <c r="R25" s="191"/>
      <c r="T25" s="11"/>
      <c r="U25" s="17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</row>
    <row r="26" spans="1:81">
      <c r="B26" s="42" t="s">
        <v>48</v>
      </c>
      <c r="C26" s="45">
        <f>SUM(C24:C25)</f>
        <v>30</v>
      </c>
      <c r="D26" s="48">
        <f>SUM(D24:D25)</f>
        <v>1</v>
      </c>
      <c r="F26" s="41" t="s">
        <v>47</v>
      </c>
      <c r="G26" s="35" t="s">
        <v>42</v>
      </c>
      <c r="H26" s="35" t="s">
        <v>41</v>
      </c>
      <c r="J26" s="13"/>
      <c r="K26" s="13"/>
      <c r="M26" s="142">
        <v>4</v>
      </c>
      <c r="N26" s="192" t="s">
        <v>26</v>
      </c>
      <c r="O26" s="192"/>
      <c r="P26" s="192"/>
      <c r="Q26" s="8">
        <f t="shared" ref="Q26:Q34" si="0">COUNTA(V26:CC26)</f>
        <v>0</v>
      </c>
      <c r="R26" s="186">
        <f>SUM(Q26:Q30)</f>
        <v>30</v>
      </c>
      <c r="T26" s="142">
        <v>4</v>
      </c>
      <c r="U26" s="20" t="s">
        <v>26</v>
      </c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</row>
    <row r="27" spans="1:81">
      <c r="F27" s="20" t="s">
        <v>26</v>
      </c>
      <c r="G27" s="39">
        <f>Q26</f>
        <v>0</v>
      </c>
      <c r="H27" s="24">
        <f>Q26/$R$26</f>
        <v>0</v>
      </c>
      <c r="I27" s="25"/>
      <c r="J27" s="25"/>
      <c r="K27" s="25"/>
      <c r="M27" s="142"/>
      <c r="N27" s="192" t="s">
        <v>27</v>
      </c>
      <c r="O27" s="192"/>
      <c r="P27" s="192"/>
      <c r="Q27" s="8">
        <f t="shared" si="0"/>
        <v>10</v>
      </c>
      <c r="R27" s="187"/>
      <c r="T27" s="142"/>
      <c r="U27" s="20" t="s">
        <v>27</v>
      </c>
      <c r="V27" s="8"/>
      <c r="W27" s="8"/>
      <c r="X27" s="8"/>
      <c r="Y27" s="8"/>
      <c r="Z27" s="8" t="s">
        <v>151</v>
      </c>
      <c r="AA27" s="8"/>
      <c r="AB27" s="8"/>
      <c r="AC27" s="8" t="s">
        <v>151</v>
      </c>
      <c r="AD27" s="8"/>
      <c r="AE27" s="8"/>
      <c r="AF27" s="8"/>
      <c r="AG27" s="8"/>
      <c r="AH27" s="8"/>
      <c r="AI27" s="8"/>
      <c r="AJ27" s="8"/>
      <c r="AK27" s="8" t="s">
        <v>151</v>
      </c>
      <c r="AL27" s="8" t="s">
        <v>151</v>
      </c>
      <c r="AM27" s="8" t="s">
        <v>151</v>
      </c>
      <c r="AN27" s="8" t="s">
        <v>151</v>
      </c>
      <c r="AO27" s="8" t="s">
        <v>151</v>
      </c>
      <c r="AP27" s="8"/>
      <c r="AQ27" s="8"/>
      <c r="AR27" s="8"/>
      <c r="AS27" s="8"/>
      <c r="AT27" s="8" t="s">
        <v>151</v>
      </c>
      <c r="AU27" s="8" t="s">
        <v>151</v>
      </c>
      <c r="AV27" s="8" t="s">
        <v>151</v>
      </c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</row>
    <row r="28" spans="1:81">
      <c r="B28" s="29" t="s">
        <v>31</v>
      </c>
      <c r="C28" s="29"/>
      <c r="D28" s="26"/>
      <c r="E28" s="40"/>
      <c r="F28" s="20" t="s">
        <v>27</v>
      </c>
      <c r="G28" s="39">
        <f>Q27</f>
        <v>10</v>
      </c>
      <c r="H28" s="24">
        <f>Q27/$R$26</f>
        <v>0.33333333333333331</v>
      </c>
      <c r="I28" s="25"/>
      <c r="J28" s="25"/>
      <c r="K28" s="25"/>
      <c r="M28" s="142"/>
      <c r="N28" s="192" t="s">
        <v>28</v>
      </c>
      <c r="O28" s="192"/>
      <c r="P28" s="192"/>
      <c r="Q28" s="8">
        <f t="shared" si="0"/>
        <v>9</v>
      </c>
      <c r="R28" s="187"/>
      <c r="T28" s="142"/>
      <c r="U28" s="20" t="s">
        <v>28</v>
      </c>
      <c r="V28" s="8"/>
      <c r="W28" s="8" t="s">
        <v>151</v>
      </c>
      <c r="X28" s="8"/>
      <c r="Y28" s="8"/>
      <c r="Z28" s="8"/>
      <c r="AA28" s="8"/>
      <c r="AB28" s="8" t="s">
        <v>151</v>
      </c>
      <c r="AC28" s="8"/>
      <c r="AD28" s="8" t="s">
        <v>151</v>
      </c>
      <c r="AE28" s="8"/>
      <c r="AF28" s="8"/>
      <c r="AG28" s="8"/>
      <c r="AH28" s="8" t="s">
        <v>151</v>
      </c>
      <c r="AI28" s="8" t="s">
        <v>151</v>
      </c>
      <c r="AJ28" s="8" t="s">
        <v>151</v>
      </c>
      <c r="AK28" s="8"/>
      <c r="AL28" s="8"/>
      <c r="AM28" s="8"/>
      <c r="AN28" s="8"/>
      <c r="AO28" s="8"/>
      <c r="AP28" s="8" t="s">
        <v>151</v>
      </c>
      <c r="AQ28" s="8"/>
      <c r="AR28" s="8" t="s">
        <v>151</v>
      </c>
      <c r="AS28" s="8"/>
      <c r="AT28" s="8"/>
      <c r="AU28" s="8"/>
      <c r="AV28" s="8"/>
      <c r="AW28" s="8"/>
      <c r="AX28" s="8"/>
      <c r="AY28" s="8" t="s">
        <v>151</v>
      </c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</row>
    <row r="29" spans="1:81" ht="15.75" customHeight="1">
      <c r="B29" s="41" t="s">
        <v>47</v>
      </c>
      <c r="C29" s="35" t="s">
        <v>42</v>
      </c>
      <c r="D29" s="35" t="s">
        <v>41</v>
      </c>
      <c r="E29" s="40"/>
      <c r="F29" s="20" t="s">
        <v>28</v>
      </c>
      <c r="G29" s="39">
        <f>Q28</f>
        <v>9</v>
      </c>
      <c r="H29" s="24">
        <f>Q28/$R$26</f>
        <v>0.3</v>
      </c>
      <c r="I29" s="25"/>
      <c r="J29" s="25"/>
      <c r="K29" s="25"/>
      <c r="M29" s="142"/>
      <c r="N29" s="192" t="s">
        <v>29</v>
      </c>
      <c r="O29" s="192"/>
      <c r="P29" s="192"/>
      <c r="Q29" s="8">
        <f t="shared" si="0"/>
        <v>9</v>
      </c>
      <c r="R29" s="187"/>
      <c r="T29" s="142"/>
      <c r="U29" s="20" t="s">
        <v>29</v>
      </c>
      <c r="V29" s="8" t="s">
        <v>151</v>
      </c>
      <c r="W29" s="8"/>
      <c r="X29" s="8"/>
      <c r="Y29" s="8" t="s">
        <v>151</v>
      </c>
      <c r="Z29" s="8"/>
      <c r="AA29" s="8"/>
      <c r="AB29" s="8"/>
      <c r="AC29" s="8"/>
      <c r="AD29" s="8"/>
      <c r="AE29" s="8" t="s">
        <v>151</v>
      </c>
      <c r="AF29" s="8" t="s">
        <v>151</v>
      </c>
      <c r="AG29" s="8" t="s">
        <v>151</v>
      </c>
      <c r="AH29" s="8"/>
      <c r="AI29" s="8"/>
      <c r="AJ29" s="8"/>
      <c r="AK29" s="8"/>
      <c r="AL29" s="8"/>
      <c r="AM29" s="8"/>
      <c r="AN29" s="8"/>
      <c r="AO29" s="8"/>
      <c r="AP29" s="8"/>
      <c r="AQ29" s="8" t="s">
        <v>151</v>
      </c>
      <c r="AR29" s="8"/>
      <c r="AS29" s="8" t="s">
        <v>151</v>
      </c>
      <c r="AT29" s="8"/>
      <c r="AU29" s="8"/>
      <c r="AV29" s="8"/>
      <c r="AW29" s="8" t="s">
        <v>151</v>
      </c>
      <c r="AX29" s="8" t="s">
        <v>151</v>
      </c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</row>
    <row r="30" spans="1:81">
      <c r="B30" s="20" t="s">
        <v>32</v>
      </c>
      <c r="C30" s="39">
        <f>Q31</f>
        <v>25</v>
      </c>
      <c r="D30" s="24">
        <f>Q31/$R$31</f>
        <v>0.83333333333333337</v>
      </c>
      <c r="F30" s="20" t="s">
        <v>29</v>
      </c>
      <c r="G30" s="39">
        <f>Q29</f>
        <v>9</v>
      </c>
      <c r="H30" s="24">
        <f>Q29/$R$26</f>
        <v>0.3</v>
      </c>
      <c r="I30" s="25"/>
      <c r="J30" s="25"/>
      <c r="K30" s="25"/>
      <c r="M30" s="142"/>
      <c r="N30" s="192" t="s">
        <v>30</v>
      </c>
      <c r="O30" s="192"/>
      <c r="P30" s="192"/>
      <c r="Q30" s="8">
        <f t="shared" si="0"/>
        <v>2</v>
      </c>
      <c r="R30" s="188"/>
      <c r="T30" s="142"/>
      <c r="U30" s="20" t="s">
        <v>30</v>
      </c>
      <c r="V30" s="8"/>
      <c r="W30" s="8"/>
      <c r="X30" s="8" t="s">
        <v>151</v>
      </c>
      <c r="Y30" s="8"/>
      <c r="Z30" s="8"/>
      <c r="AA30" s="8" t="s">
        <v>151</v>
      </c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</row>
    <row r="31" spans="1:81">
      <c r="B31" s="22" t="s">
        <v>35</v>
      </c>
      <c r="C31" s="39">
        <f>Q32</f>
        <v>5</v>
      </c>
      <c r="D31" s="24">
        <f>Q32/$R$31</f>
        <v>0.16666666666666666</v>
      </c>
      <c r="F31" s="20" t="s">
        <v>30</v>
      </c>
      <c r="G31" s="39">
        <f>Q30</f>
        <v>2</v>
      </c>
      <c r="H31" s="24">
        <f>Q30/$R$26</f>
        <v>6.6666666666666666E-2</v>
      </c>
      <c r="I31" s="25"/>
      <c r="J31" s="25"/>
      <c r="K31" s="25"/>
      <c r="M31" s="142">
        <v>5</v>
      </c>
      <c r="N31" s="183" t="s">
        <v>32</v>
      </c>
      <c r="O31" s="184"/>
      <c r="P31" s="185"/>
      <c r="Q31" s="8">
        <f t="shared" si="0"/>
        <v>25</v>
      </c>
      <c r="R31" s="186">
        <f>SUM(Q31:Q34)</f>
        <v>30</v>
      </c>
      <c r="T31" s="142">
        <v>5</v>
      </c>
      <c r="U31" s="20" t="s">
        <v>65</v>
      </c>
      <c r="V31" s="8" t="s">
        <v>151</v>
      </c>
      <c r="W31" s="8" t="s">
        <v>151</v>
      </c>
      <c r="X31" s="8" t="s">
        <v>151</v>
      </c>
      <c r="Y31" s="8" t="s">
        <v>151</v>
      </c>
      <c r="Z31" s="8" t="s">
        <v>151</v>
      </c>
      <c r="AA31" s="8" t="s">
        <v>151</v>
      </c>
      <c r="AB31" s="8" t="s">
        <v>151</v>
      </c>
      <c r="AC31" s="8"/>
      <c r="AD31" s="8" t="s">
        <v>151</v>
      </c>
      <c r="AE31" s="8" t="s">
        <v>151</v>
      </c>
      <c r="AF31" s="8" t="s">
        <v>151</v>
      </c>
      <c r="AG31" s="8" t="s">
        <v>151</v>
      </c>
      <c r="AH31" s="8" t="s">
        <v>151</v>
      </c>
      <c r="AI31" s="8" t="s">
        <v>151</v>
      </c>
      <c r="AJ31" s="8" t="s">
        <v>151</v>
      </c>
      <c r="AK31" s="8"/>
      <c r="AL31" s="8" t="s">
        <v>151</v>
      </c>
      <c r="AM31" s="8" t="s">
        <v>151</v>
      </c>
      <c r="AN31" s="8"/>
      <c r="AO31" s="8" t="s">
        <v>151</v>
      </c>
      <c r="AP31" s="8" t="s">
        <v>151</v>
      </c>
      <c r="AQ31" s="8" t="s">
        <v>151</v>
      </c>
      <c r="AR31" s="8" t="s">
        <v>151</v>
      </c>
      <c r="AS31" s="8" t="s">
        <v>151</v>
      </c>
      <c r="AT31" s="8"/>
      <c r="AU31" s="8" t="s">
        <v>151</v>
      </c>
      <c r="AV31" s="8"/>
      <c r="AW31" s="8" t="s">
        <v>151</v>
      </c>
      <c r="AX31" s="8" t="s">
        <v>151</v>
      </c>
      <c r="AY31" s="8" t="s">
        <v>151</v>
      </c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</row>
    <row r="32" spans="1:81">
      <c r="B32" s="20" t="s">
        <v>33</v>
      </c>
      <c r="C32" s="39">
        <f>Q33</f>
        <v>0</v>
      </c>
      <c r="D32" s="24">
        <f>Q33/$R$31</f>
        <v>0</v>
      </c>
      <c r="F32" s="42" t="s">
        <v>48</v>
      </c>
      <c r="G32" s="45">
        <f>SUM(G27:G31)</f>
        <v>30</v>
      </c>
      <c r="H32" s="48">
        <f>SUM(H27:H31)</f>
        <v>1</v>
      </c>
      <c r="I32" s="19"/>
      <c r="J32" s="19"/>
      <c r="K32" s="19"/>
      <c r="M32" s="142"/>
      <c r="N32" s="183" t="s">
        <v>35</v>
      </c>
      <c r="O32" s="184" t="s">
        <v>35</v>
      </c>
      <c r="P32" s="185" t="s">
        <v>35</v>
      </c>
      <c r="Q32" s="8">
        <f t="shared" si="0"/>
        <v>5</v>
      </c>
      <c r="R32" s="187"/>
      <c r="T32" s="142"/>
      <c r="U32" s="22" t="s">
        <v>66</v>
      </c>
      <c r="V32" s="8"/>
      <c r="W32" s="8"/>
      <c r="X32" s="8"/>
      <c r="Y32" s="8"/>
      <c r="Z32" s="8"/>
      <c r="AA32" s="8"/>
      <c r="AB32" s="8"/>
      <c r="AC32" s="8" t="s">
        <v>151</v>
      </c>
      <c r="AD32" s="8"/>
      <c r="AE32" s="8"/>
      <c r="AF32" s="8"/>
      <c r="AG32" s="8"/>
      <c r="AH32" s="8"/>
      <c r="AI32" s="8"/>
      <c r="AJ32" s="8"/>
      <c r="AK32" s="8" t="s">
        <v>151</v>
      </c>
      <c r="AL32" s="8"/>
      <c r="AM32" s="8"/>
      <c r="AN32" s="8" t="s">
        <v>151</v>
      </c>
      <c r="AO32" s="8"/>
      <c r="AP32" s="8"/>
      <c r="AQ32" s="8"/>
      <c r="AR32" s="8"/>
      <c r="AS32" s="8"/>
      <c r="AT32" s="8" t="s">
        <v>151</v>
      </c>
      <c r="AU32" s="8"/>
      <c r="AV32" s="8" t="s">
        <v>151</v>
      </c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</row>
    <row r="33" spans="1:81">
      <c r="B33" s="22" t="s">
        <v>50</v>
      </c>
      <c r="C33" s="39">
        <f>Q34</f>
        <v>0</v>
      </c>
      <c r="D33" s="24">
        <f>Q34/$R$31</f>
        <v>0</v>
      </c>
      <c r="F33" s="21"/>
      <c r="G33" s="21"/>
      <c r="H33" s="19"/>
      <c r="I33" s="19"/>
      <c r="J33" s="19"/>
      <c r="K33" s="19"/>
      <c r="M33" s="142"/>
      <c r="N33" s="183" t="s">
        <v>33</v>
      </c>
      <c r="O33" s="184" t="s">
        <v>33</v>
      </c>
      <c r="P33" s="185" t="s">
        <v>33</v>
      </c>
      <c r="Q33" s="8">
        <f t="shared" si="0"/>
        <v>0</v>
      </c>
      <c r="R33" s="187"/>
      <c r="T33" s="142"/>
      <c r="U33" s="20" t="s">
        <v>67</v>
      </c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</row>
    <row r="34" spans="1:81">
      <c r="B34" s="42" t="s">
        <v>48</v>
      </c>
      <c r="C34" s="45">
        <f>SUM(C30:C33)</f>
        <v>30</v>
      </c>
      <c r="D34" s="24">
        <f>SUM(D30:D33)</f>
        <v>1</v>
      </c>
      <c r="F34" s="21"/>
      <c r="G34" s="21"/>
      <c r="H34" s="19"/>
      <c r="I34" s="19"/>
      <c r="J34" s="19"/>
      <c r="K34" s="19"/>
      <c r="M34" s="142"/>
      <c r="N34" s="183" t="s">
        <v>49</v>
      </c>
      <c r="O34" s="184" t="s">
        <v>34</v>
      </c>
      <c r="P34" s="185" t="s">
        <v>34</v>
      </c>
      <c r="Q34" s="8">
        <f t="shared" si="0"/>
        <v>0</v>
      </c>
      <c r="R34" s="188"/>
      <c r="T34" s="142"/>
      <c r="U34" s="22" t="s">
        <v>49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</row>
    <row r="35" spans="1:81">
      <c r="B35" s="13"/>
      <c r="C35" s="13"/>
    </row>
    <row r="36" spans="1:81">
      <c r="B36" s="13"/>
      <c r="C36" s="13"/>
    </row>
    <row r="37" spans="1:81">
      <c r="A37" s="199" t="s">
        <v>70</v>
      </c>
      <c r="B37" s="199"/>
      <c r="C37" s="199"/>
      <c r="D37" s="199"/>
      <c r="E37" s="199"/>
      <c r="F37" s="163"/>
      <c r="G37" s="163"/>
      <c r="H37" s="163"/>
      <c r="I37" s="100"/>
      <c r="J37" s="100"/>
      <c r="K37" s="100"/>
      <c r="L37" s="100"/>
      <c r="M37" s="100"/>
      <c r="N37" s="100"/>
      <c r="O37" s="100"/>
      <c r="P37" s="100"/>
      <c r="Q37" s="100"/>
      <c r="R37" s="100"/>
      <c r="S37" s="100"/>
      <c r="T37" s="100"/>
    </row>
    <row r="38" spans="1:81" ht="18" customHeight="1">
      <c r="A38" s="27"/>
      <c r="B38" s="27"/>
      <c r="C38" s="27"/>
      <c r="D38" s="27"/>
      <c r="E38" s="27"/>
      <c r="F38" s="27"/>
      <c r="G38" s="27"/>
      <c r="H38" s="27"/>
      <c r="I38" s="104"/>
      <c r="J38" s="104"/>
      <c r="K38" s="104"/>
      <c r="L38" s="104"/>
      <c r="M38" s="104"/>
      <c r="N38" s="104"/>
      <c r="O38" s="104"/>
      <c r="P38" s="104"/>
      <c r="Q38" s="104"/>
      <c r="R38" s="104"/>
      <c r="S38" s="104"/>
      <c r="T38" s="104"/>
    </row>
    <row r="39" spans="1:81" ht="15.75" customHeight="1">
      <c r="A39" s="199" t="s">
        <v>72</v>
      </c>
      <c r="B39" s="199"/>
      <c r="C39" s="199"/>
      <c r="D39" s="199"/>
      <c r="E39" s="199"/>
      <c r="F39" s="199"/>
      <c r="G39" s="199"/>
      <c r="H39" s="199"/>
      <c r="I39" s="106"/>
      <c r="J39" s="106"/>
      <c r="K39" s="106"/>
    </row>
    <row r="40" spans="1:81">
      <c r="A40" s="199" t="s">
        <v>116</v>
      </c>
      <c r="B40" s="199"/>
      <c r="C40" s="199"/>
      <c r="D40" s="199"/>
      <c r="E40" s="199"/>
      <c r="F40" s="199"/>
      <c r="G40" s="199"/>
      <c r="H40" s="199"/>
      <c r="I40" s="106"/>
    </row>
    <row r="41" spans="1:81">
      <c r="A41" s="106"/>
      <c r="B41" s="100"/>
      <c r="C41" s="100"/>
      <c r="D41" s="100"/>
      <c r="E41" s="100"/>
      <c r="F41" s="100"/>
      <c r="G41" s="100"/>
    </row>
    <row r="42" spans="1:81">
      <c r="A42" s="156" t="s">
        <v>13</v>
      </c>
      <c r="B42" s="156"/>
      <c r="C42" s="156"/>
      <c r="D42" s="156"/>
      <c r="E42" s="156"/>
      <c r="F42" s="156"/>
      <c r="G42" s="200"/>
      <c r="H42" s="103">
        <f>H9</f>
        <v>30</v>
      </c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34"/>
    </row>
    <row r="43" spans="1:81">
      <c r="A43" s="149" t="s">
        <v>39</v>
      </c>
      <c r="B43" s="149"/>
      <c r="C43" s="149"/>
      <c r="D43" s="149"/>
      <c r="E43" s="149"/>
      <c r="F43" s="149"/>
      <c r="G43" s="172"/>
      <c r="H43" s="103" t="str">
        <f>H10</f>
        <v>26.4.-27.5.</v>
      </c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V43" s="62"/>
      <c r="W43" s="62"/>
      <c r="X43" s="62"/>
      <c r="Y43" s="62"/>
      <c r="Z43" s="62"/>
      <c r="AA43" s="62"/>
      <c r="AB43" s="62"/>
      <c r="AC43" s="62"/>
      <c r="AD43" s="62"/>
      <c r="AE43" s="62"/>
      <c r="AF43" s="62"/>
      <c r="AG43" s="62"/>
      <c r="AH43" s="62"/>
      <c r="AI43" s="62"/>
      <c r="AJ43" s="62"/>
      <c r="AK43" s="62"/>
      <c r="AL43" s="62"/>
      <c r="AM43" s="62"/>
      <c r="AN43" s="62"/>
      <c r="AO43" s="62"/>
      <c r="AP43" s="62"/>
      <c r="AQ43" s="62"/>
      <c r="AR43" s="62"/>
      <c r="AS43" s="62"/>
      <c r="AT43" s="62"/>
      <c r="AU43" s="62"/>
      <c r="AV43" s="62"/>
      <c r="AW43" s="62"/>
      <c r="AX43" s="62"/>
      <c r="AY43" s="62"/>
      <c r="AZ43" s="62"/>
      <c r="BA43" s="62"/>
      <c r="BB43" s="62"/>
      <c r="BC43" s="62"/>
      <c r="BD43" s="62"/>
      <c r="BE43" s="62"/>
      <c r="BF43" s="62"/>
      <c r="BG43" s="62"/>
      <c r="BH43" s="62"/>
      <c r="BI43" s="62"/>
      <c r="BJ43" s="62"/>
      <c r="BK43" s="62"/>
      <c r="BL43" s="62"/>
      <c r="BM43" s="62"/>
      <c r="BN43" s="62"/>
      <c r="BO43" s="62"/>
      <c r="BP43" s="62"/>
      <c r="BQ43" s="62"/>
      <c r="BR43" s="62"/>
      <c r="BS43" s="62"/>
      <c r="BT43" s="62"/>
      <c r="BU43" s="62"/>
      <c r="BV43" s="62"/>
      <c r="BW43" s="62"/>
      <c r="BX43" s="62"/>
      <c r="BY43" s="62"/>
      <c r="BZ43" s="62"/>
      <c r="CA43" s="62"/>
      <c r="CB43" s="62"/>
      <c r="CC43" s="62"/>
    </row>
    <row r="44" spans="1:81">
      <c r="A44" s="102"/>
      <c r="B44" s="102"/>
      <c r="C44" s="102"/>
      <c r="D44" s="102"/>
      <c r="E44" s="102"/>
      <c r="F44" s="102"/>
      <c r="G44" s="10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V44" s="115"/>
      <c r="W44" s="115"/>
      <c r="X44" s="115"/>
      <c r="Y44" s="115"/>
      <c r="Z44" s="115"/>
      <c r="AA44" s="115"/>
      <c r="AB44" s="115"/>
      <c r="AC44" s="115"/>
      <c r="AD44" s="115"/>
      <c r="AE44" s="115"/>
      <c r="AF44" s="115"/>
      <c r="AG44" s="115"/>
      <c r="AH44" s="115"/>
      <c r="AI44" s="115"/>
      <c r="AJ44" s="115"/>
      <c r="AK44" s="115"/>
      <c r="AL44" s="115"/>
      <c r="AM44" s="115"/>
      <c r="AN44" s="115"/>
      <c r="AO44" s="115"/>
      <c r="AP44" s="115"/>
      <c r="AQ44" s="115"/>
      <c r="AR44" s="115"/>
      <c r="AS44" s="115"/>
      <c r="AT44" s="115"/>
      <c r="AU44" s="115"/>
      <c r="AV44" s="115"/>
      <c r="AW44" s="115"/>
      <c r="AX44" s="115"/>
      <c r="AY44" s="115"/>
      <c r="AZ44" s="115"/>
      <c r="BA44" s="115"/>
      <c r="BB44" s="115"/>
      <c r="BC44" s="115"/>
      <c r="BD44" s="115"/>
      <c r="BE44" s="115"/>
      <c r="BF44" s="115"/>
      <c r="BG44" s="115"/>
      <c r="BH44" s="115"/>
      <c r="BI44" s="115"/>
      <c r="BJ44" s="115"/>
      <c r="BK44" s="115"/>
      <c r="BL44" s="115"/>
      <c r="BM44" s="115"/>
      <c r="BN44" s="115"/>
      <c r="BO44" s="115"/>
      <c r="BP44" s="115"/>
      <c r="BQ44" s="115"/>
      <c r="BR44" s="115"/>
      <c r="BS44" s="115"/>
      <c r="BT44" s="115"/>
      <c r="BU44" s="115"/>
      <c r="BV44" s="115"/>
      <c r="BW44" s="115"/>
      <c r="BX44" s="115"/>
      <c r="BY44" s="115"/>
      <c r="BZ44" s="115"/>
      <c r="CA44" s="115"/>
      <c r="CB44" s="115"/>
      <c r="CC44" s="115"/>
    </row>
    <row r="45" spans="1:81">
      <c r="B45" s="162" t="s">
        <v>11</v>
      </c>
      <c r="C45" s="162"/>
      <c r="D45" s="163"/>
    </row>
    <row r="46" spans="1:81">
      <c r="B46" s="13"/>
      <c r="C46" s="13"/>
      <c r="D46" s="2"/>
      <c r="U46" s="34" t="s">
        <v>109</v>
      </c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</row>
    <row r="47" spans="1:81" ht="48" customHeight="1">
      <c r="A47" s="142" t="s">
        <v>0</v>
      </c>
      <c r="B47" s="143" t="s">
        <v>1</v>
      </c>
      <c r="C47" s="144"/>
      <c r="D47" s="144"/>
      <c r="E47" s="144"/>
      <c r="F47" s="144"/>
      <c r="G47" s="145"/>
      <c r="H47" s="152" t="s">
        <v>10</v>
      </c>
      <c r="I47" s="31"/>
      <c r="J47" s="153" t="s">
        <v>69</v>
      </c>
      <c r="K47" s="153"/>
      <c r="N47" s="175" t="s">
        <v>62</v>
      </c>
      <c r="O47" s="176"/>
      <c r="P47" s="176"/>
      <c r="Q47" s="176"/>
      <c r="R47" s="177"/>
      <c r="S47" s="178" t="s">
        <v>63</v>
      </c>
      <c r="V47" s="180" t="s">
        <v>60</v>
      </c>
      <c r="W47" s="181"/>
      <c r="X47" s="181"/>
      <c r="Y47" s="181"/>
      <c r="Z47" s="181"/>
      <c r="AA47" s="181"/>
      <c r="AB47" s="181"/>
      <c r="AC47" s="181"/>
      <c r="AD47" s="181"/>
      <c r="AE47" s="181"/>
      <c r="AF47" s="181"/>
      <c r="AG47" s="181"/>
      <c r="AH47" s="181"/>
      <c r="AI47" s="181"/>
      <c r="AJ47" s="181"/>
      <c r="AK47" s="181"/>
      <c r="AL47" s="181"/>
      <c r="AM47" s="181"/>
      <c r="AN47" s="181"/>
      <c r="AO47" s="181"/>
      <c r="AP47" s="181"/>
      <c r="AQ47" s="181"/>
      <c r="AR47" s="181"/>
      <c r="AS47" s="181"/>
      <c r="AT47" s="181"/>
      <c r="AU47" s="181"/>
      <c r="AV47" s="181"/>
      <c r="AW47" s="181"/>
      <c r="AX47" s="181"/>
      <c r="AY47" s="181"/>
      <c r="AZ47" s="181"/>
      <c r="BA47" s="181"/>
      <c r="BB47" s="181"/>
      <c r="BC47" s="181"/>
      <c r="BD47" s="181"/>
      <c r="BE47" s="181"/>
      <c r="BF47" s="181"/>
      <c r="BG47" s="181"/>
      <c r="BH47" s="181"/>
      <c r="BI47" s="181"/>
      <c r="BJ47" s="181"/>
      <c r="BK47" s="181"/>
      <c r="BL47" s="181"/>
      <c r="BM47" s="181"/>
      <c r="BN47" s="181"/>
      <c r="BO47" s="181"/>
      <c r="BP47" s="181"/>
      <c r="BQ47" s="181"/>
      <c r="BR47" s="181"/>
      <c r="BS47" s="181"/>
      <c r="BT47" s="181"/>
      <c r="BU47" s="181"/>
      <c r="BV47" s="181"/>
      <c r="BW47" s="181"/>
      <c r="BX47" s="181"/>
      <c r="BY47" s="181"/>
      <c r="BZ47" s="181"/>
      <c r="CA47" s="181"/>
      <c r="CB47" s="181"/>
      <c r="CC47" s="182"/>
    </row>
    <row r="48" spans="1:81" ht="24.75" customHeight="1">
      <c r="A48" s="142"/>
      <c r="B48" s="146"/>
      <c r="C48" s="147"/>
      <c r="D48" s="147"/>
      <c r="E48" s="147"/>
      <c r="F48" s="147"/>
      <c r="G48" s="148"/>
      <c r="H48" s="152"/>
      <c r="I48" s="31"/>
      <c r="J48" s="11" t="s">
        <v>42</v>
      </c>
      <c r="K48" s="11" t="s">
        <v>41</v>
      </c>
      <c r="L48" s="6"/>
      <c r="M48" s="10" t="s">
        <v>61</v>
      </c>
      <c r="N48" s="11">
        <v>1</v>
      </c>
      <c r="O48" s="11">
        <v>2</v>
      </c>
      <c r="P48" s="11">
        <v>3</v>
      </c>
      <c r="Q48" s="11">
        <v>4</v>
      </c>
      <c r="R48" s="11">
        <v>5</v>
      </c>
      <c r="S48" s="179"/>
      <c r="T48" s="6"/>
      <c r="U48" s="78" t="s">
        <v>61</v>
      </c>
      <c r="V48" s="77">
        <v>1</v>
      </c>
      <c r="W48" s="77">
        <v>2</v>
      </c>
      <c r="X48" s="77">
        <v>3</v>
      </c>
      <c r="Y48" s="77">
        <v>4</v>
      </c>
      <c r="Z48" s="77">
        <v>5</v>
      </c>
      <c r="AA48" s="77">
        <v>6</v>
      </c>
      <c r="AB48" s="77">
        <v>7</v>
      </c>
      <c r="AC48" s="77">
        <v>8</v>
      </c>
      <c r="AD48" s="77">
        <v>9</v>
      </c>
      <c r="AE48" s="77">
        <v>10</v>
      </c>
      <c r="AF48" s="77">
        <v>11</v>
      </c>
      <c r="AG48" s="77">
        <v>12</v>
      </c>
      <c r="AH48" s="77">
        <v>13</v>
      </c>
      <c r="AI48" s="77">
        <v>14</v>
      </c>
      <c r="AJ48" s="77">
        <v>15</v>
      </c>
      <c r="AK48" s="77">
        <v>16</v>
      </c>
      <c r="AL48" s="77">
        <v>17</v>
      </c>
      <c r="AM48" s="77">
        <v>18</v>
      </c>
      <c r="AN48" s="77">
        <v>19</v>
      </c>
      <c r="AO48" s="77">
        <v>20</v>
      </c>
      <c r="AP48" s="77">
        <v>21</v>
      </c>
      <c r="AQ48" s="77">
        <v>22</v>
      </c>
      <c r="AR48" s="77">
        <v>23</v>
      </c>
      <c r="AS48" s="77">
        <v>24</v>
      </c>
      <c r="AT48" s="77">
        <v>25</v>
      </c>
      <c r="AU48" s="77">
        <v>26</v>
      </c>
      <c r="AV48" s="77">
        <v>27</v>
      </c>
      <c r="AW48" s="77">
        <v>28</v>
      </c>
      <c r="AX48" s="77">
        <v>29</v>
      </c>
      <c r="AY48" s="77">
        <v>30</v>
      </c>
      <c r="AZ48" s="77">
        <v>31</v>
      </c>
      <c r="BA48" s="77">
        <v>32</v>
      </c>
      <c r="BB48" s="77">
        <v>33</v>
      </c>
      <c r="BC48" s="77">
        <v>34</v>
      </c>
      <c r="BD48" s="77">
        <v>35</v>
      </c>
      <c r="BE48" s="77">
        <v>36</v>
      </c>
      <c r="BF48" s="77">
        <v>37</v>
      </c>
      <c r="BG48" s="77">
        <v>38</v>
      </c>
      <c r="BH48" s="77">
        <v>39</v>
      </c>
      <c r="BI48" s="77">
        <v>40</v>
      </c>
      <c r="BJ48" s="77">
        <v>41</v>
      </c>
      <c r="BK48" s="77">
        <v>42</v>
      </c>
      <c r="BL48" s="77">
        <v>43</v>
      </c>
      <c r="BM48" s="77">
        <v>44</v>
      </c>
      <c r="BN48" s="77">
        <v>45</v>
      </c>
      <c r="BO48" s="77">
        <v>46</v>
      </c>
      <c r="BP48" s="77">
        <v>47</v>
      </c>
      <c r="BQ48" s="77">
        <v>48</v>
      </c>
      <c r="BR48" s="77">
        <v>49</v>
      </c>
      <c r="BS48" s="77">
        <v>50</v>
      </c>
      <c r="BT48" s="77">
        <v>51</v>
      </c>
      <c r="BU48" s="77">
        <v>52</v>
      </c>
      <c r="BV48" s="77">
        <v>53</v>
      </c>
      <c r="BW48" s="77">
        <v>54</v>
      </c>
      <c r="BX48" s="77">
        <v>55</v>
      </c>
      <c r="BY48" s="77">
        <v>56</v>
      </c>
      <c r="BZ48" s="77">
        <v>57</v>
      </c>
      <c r="CA48" s="77">
        <v>58</v>
      </c>
      <c r="CB48" s="77">
        <v>59</v>
      </c>
      <c r="CC48" s="77">
        <v>60</v>
      </c>
    </row>
    <row r="49" spans="1:81" ht="12.75" customHeight="1">
      <c r="A49" s="12">
        <v>1</v>
      </c>
      <c r="B49" s="159" t="s">
        <v>2</v>
      </c>
      <c r="C49" s="160"/>
      <c r="D49" s="160"/>
      <c r="E49" s="160"/>
      <c r="F49" s="160"/>
      <c r="G49" s="161"/>
      <c r="H49" s="30">
        <f>(N49*$N$48+O49*$O$48+P49*$P$48+Q49*$Q$48+R49*$R$48)/S49</f>
        <v>4.7</v>
      </c>
      <c r="I49" s="32"/>
      <c r="J49" s="46">
        <f>$H$9-COUNTA(V49:CC49)</f>
        <v>0</v>
      </c>
      <c r="K49" s="47">
        <f>J49/(J49+S49)</f>
        <v>0</v>
      </c>
      <c r="L49" s="9"/>
      <c r="M49" s="43" t="s">
        <v>51</v>
      </c>
      <c r="N49" s="12">
        <f>COUNTIF($V$49:$CC$49,N48)</f>
        <v>0</v>
      </c>
      <c r="O49" s="12">
        <f>COUNTIF($V$49:$CC$49,O48)</f>
        <v>0</v>
      </c>
      <c r="P49" s="12">
        <f>COUNTIF($V$49:$CC$49,P48)</f>
        <v>1</v>
      </c>
      <c r="Q49" s="12">
        <f>COUNTIF($V$49:$CC$49,Q48)</f>
        <v>7</v>
      </c>
      <c r="R49" s="12">
        <f>COUNTIF($V$49:$CC$49,R48)</f>
        <v>22</v>
      </c>
      <c r="S49" s="12">
        <f>SUM(N49:R49)</f>
        <v>30</v>
      </c>
      <c r="T49" s="7"/>
      <c r="U49" s="43" t="s">
        <v>51</v>
      </c>
      <c r="V49" s="8">
        <v>5</v>
      </c>
      <c r="W49" s="8">
        <v>5</v>
      </c>
      <c r="X49" s="8">
        <v>5</v>
      </c>
      <c r="Y49" s="8">
        <v>5</v>
      </c>
      <c r="Z49" s="8">
        <v>5</v>
      </c>
      <c r="AA49" s="8">
        <v>5</v>
      </c>
      <c r="AB49" s="8">
        <v>5</v>
      </c>
      <c r="AC49" s="8">
        <v>5</v>
      </c>
      <c r="AD49" s="8">
        <v>5</v>
      </c>
      <c r="AE49" s="8">
        <v>5</v>
      </c>
      <c r="AF49" s="8">
        <v>5</v>
      </c>
      <c r="AG49" s="8">
        <v>5</v>
      </c>
      <c r="AH49" s="8">
        <v>5</v>
      </c>
      <c r="AI49" s="8">
        <v>5</v>
      </c>
      <c r="AJ49" s="8">
        <v>5</v>
      </c>
      <c r="AK49" s="8">
        <v>4</v>
      </c>
      <c r="AL49" s="8">
        <v>4</v>
      </c>
      <c r="AM49" s="8">
        <v>5</v>
      </c>
      <c r="AN49" s="8">
        <v>4</v>
      </c>
      <c r="AO49" s="8">
        <v>5</v>
      </c>
      <c r="AP49" s="8">
        <v>4</v>
      </c>
      <c r="AQ49" s="8">
        <v>4</v>
      </c>
      <c r="AR49" s="8">
        <v>4</v>
      </c>
      <c r="AS49" s="8">
        <v>4</v>
      </c>
      <c r="AT49" s="8">
        <v>5</v>
      </c>
      <c r="AU49" s="8">
        <v>3</v>
      </c>
      <c r="AV49" s="8">
        <v>5</v>
      </c>
      <c r="AW49" s="8">
        <v>5</v>
      </c>
      <c r="AX49" s="8">
        <v>5</v>
      </c>
      <c r="AY49" s="8">
        <v>5</v>
      </c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</row>
    <row r="50" spans="1:81" ht="12.75" customHeight="1">
      <c r="A50" s="12">
        <v>2</v>
      </c>
      <c r="B50" s="159" t="s">
        <v>3</v>
      </c>
      <c r="C50" s="160"/>
      <c r="D50" s="160"/>
      <c r="E50" s="160"/>
      <c r="F50" s="160"/>
      <c r="G50" s="161"/>
      <c r="H50" s="30">
        <f t="shared" ref="H50:H57" si="1">(N50*$N$48+O50*$O$48+P50*$P$48+Q50*$Q$48+R50*$R$48)/S50</f>
        <v>4.8666666666666663</v>
      </c>
      <c r="I50" s="32"/>
      <c r="J50" s="46">
        <f t="shared" ref="J50:J57" si="2">$H$9-COUNTA(V50:CC50)</f>
        <v>0</v>
      </c>
      <c r="K50" s="47">
        <f t="shared" ref="K50:K56" si="3">J50/(J50+S50)</f>
        <v>0</v>
      </c>
      <c r="L50" s="9"/>
      <c r="M50" s="43" t="s">
        <v>52</v>
      </c>
      <c r="N50" s="12">
        <f>COUNTIF($V$50:$CC$50,N48)</f>
        <v>0</v>
      </c>
      <c r="O50" s="12">
        <f>COUNTIF($V$50:$CC$50,O48)</f>
        <v>0</v>
      </c>
      <c r="P50" s="12">
        <f>COUNTIF($V$50:$CC$50,P48)</f>
        <v>0</v>
      </c>
      <c r="Q50" s="12">
        <f>COUNTIF($V$50:$CC$50,Q48)</f>
        <v>4</v>
      </c>
      <c r="R50" s="12">
        <f>COUNTIF($V$50:$CC$50,R48)</f>
        <v>26</v>
      </c>
      <c r="S50" s="12">
        <f t="shared" ref="S50:S57" si="4">SUM(N50:R50)</f>
        <v>30</v>
      </c>
      <c r="T50" s="7"/>
      <c r="U50" s="43" t="s">
        <v>52</v>
      </c>
      <c r="V50" s="8">
        <v>5</v>
      </c>
      <c r="W50" s="8">
        <v>5</v>
      </c>
      <c r="X50" s="8">
        <v>5</v>
      </c>
      <c r="Y50" s="8">
        <v>5</v>
      </c>
      <c r="Z50" s="8">
        <v>5</v>
      </c>
      <c r="AA50" s="8">
        <v>5</v>
      </c>
      <c r="AB50" s="8">
        <v>5</v>
      </c>
      <c r="AC50" s="8">
        <v>5</v>
      </c>
      <c r="AD50" s="8">
        <v>5</v>
      </c>
      <c r="AE50" s="8">
        <v>5</v>
      </c>
      <c r="AF50" s="8">
        <v>5</v>
      </c>
      <c r="AG50" s="8">
        <v>5</v>
      </c>
      <c r="AH50" s="8">
        <v>5</v>
      </c>
      <c r="AI50" s="8">
        <v>5</v>
      </c>
      <c r="AJ50" s="8">
        <v>5</v>
      </c>
      <c r="AK50" s="8">
        <v>4</v>
      </c>
      <c r="AL50" s="8">
        <v>5</v>
      </c>
      <c r="AM50" s="8">
        <v>5</v>
      </c>
      <c r="AN50" s="8">
        <v>5</v>
      </c>
      <c r="AO50" s="8">
        <v>5</v>
      </c>
      <c r="AP50" s="8">
        <v>4</v>
      </c>
      <c r="AQ50" s="8">
        <v>5</v>
      </c>
      <c r="AR50" s="8">
        <v>4</v>
      </c>
      <c r="AS50" s="8">
        <v>5</v>
      </c>
      <c r="AT50" s="8">
        <v>5</v>
      </c>
      <c r="AU50" s="8">
        <v>4</v>
      </c>
      <c r="AV50" s="8">
        <v>5</v>
      </c>
      <c r="AW50" s="8">
        <v>5</v>
      </c>
      <c r="AX50" s="8">
        <v>5</v>
      </c>
      <c r="AY50" s="8">
        <v>5</v>
      </c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</row>
    <row r="51" spans="1:81" ht="12.75" customHeight="1">
      <c r="A51" s="12">
        <v>3</v>
      </c>
      <c r="B51" s="159" t="s">
        <v>4</v>
      </c>
      <c r="C51" s="160"/>
      <c r="D51" s="160"/>
      <c r="E51" s="160"/>
      <c r="F51" s="160"/>
      <c r="G51" s="161"/>
      <c r="H51" s="30">
        <f t="shared" si="1"/>
        <v>4.8666666666666663</v>
      </c>
      <c r="I51" s="32"/>
      <c r="J51" s="46">
        <f t="shared" si="2"/>
        <v>0</v>
      </c>
      <c r="K51" s="47">
        <f t="shared" si="3"/>
        <v>0</v>
      </c>
      <c r="L51" s="9"/>
      <c r="M51" s="43" t="s">
        <v>53</v>
      </c>
      <c r="N51" s="12">
        <f>COUNTIF($V$51:$CC$51,N48)</f>
        <v>0</v>
      </c>
      <c r="O51" s="12">
        <f>COUNTIF($V$51:$CC$51,O48)</f>
        <v>0</v>
      </c>
      <c r="P51" s="12">
        <f>COUNTIF($V$51:$CC$51,P48)</f>
        <v>0</v>
      </c>
      <c r="Q51" s="12">
        <f>COUNTIF($V$51:$CC$51,Q48)</f>
        <v>4</v>
      </c>
      <c r="R51" s="12">
        <f>COUNTIF($V$51:$CC$51,R48)</f>
        <v>26</v>
      </c>
      <c r="S51" s="12">
        <f t="shared" si="4"/>
        <v>30</v>
      </c>
      <c r="T51" s="7"/>
      <c r="U51" s="43" t="s">
        <v>53</v>
      </c>
      <c r="V51" s="8">
        <v>5</v>
      </c>
      <c r="W51" s="8">
        <v>5</v>
      </c>
      <c r="X51" s="8">
        <v>5</v>
      </c>
      <c r="Y51" s="8">
        <v>5</v>
      </c>
      <c r="Z51" s="8">
        <v>5</v>
      </c>
      <c r="AA51" s="8">
        <v>5</v>
      </c>
      <c r="AB51" s="8">
        <v>5</v>
      </c>
      <c r="AC51" s="8">
        <v>5</v>
      </c>
      <c r="AD51" s="8">
        <v>5</v>
      </c>
      <c r="AE51" s="8">
        <v>5</v>
      </c>
      <c r="AF51" s="8">
        <v>5</v>
      </c>
      <c r="AG51" s="8">
        <v>5</v>
      </c>
      <c r="AH51" s="8">
        <v>5</v>
      </c>
      <c r="AI51" s="8">
        <v>5</v>
      </c>
      <c r="AJ51" s="8">
        <v>5</v>
      </c>
      <c r="AK51" s="8">
        <v>4</v>
      </c>
      <c r="AL51" s="8">
        <v>4</v>
      </c>
      <c r="AM51" s="8">
        <v>5</v>
      </c>
      <c r="AN51" s="8">
        <v>5</v>
      </c>
      <c r="AO51" s="8">
        <v>5</v>
      </c>
      <c r="AP51" s="8">
        <v>4</v>
      </c>
      <c r="AQ51" s="8">
        <v>4</v>
      </c>
      <c r="AR51" s="8">
        <v>5</v>
      </c>
      <c r="AS51" s="8">
        <v>5</v>
      </c>
      <c r="AT51" s="8">
        <v>5</v>
      </c>
      <c r="AU51" s="8">
        <v>5</v>
      </c>
      <c r="AV51" s="8">
        <v>5</v>
      </c>
      <c r="AW51" s="8">
        <v>5</v>
      </c>
      <c r="AX51" s="8">
        <v>5</v>
      </c>
      <c r="AY51" s="8">
        <v>5</v>
      </c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</row>
    <row r="52" spans="1:81" ht="12.75" customHeight="1">
      <c r="A52" s="12">
        <v>4</v>
      </c>
      <c r="B52" s="159" t="s">
        <v>5</v>
      </c>
      <c r="C52" s="160"/>
      <c r="D52" s="160"/>
      <c r="E52" s="160"/>
      <c r="F52" s="160"/>
      <c r="G52" s="161"/>
      <c r="H52" s="30">
        <f t="shared" si="1"/>
        <v>4.9000000000000004</v>
      </c>
      <c r="I52" s="32"/>
      <c r="J52" s="46">
        <f t="shared" si="2"/>
        <v>0</v>
      </c>
      <c r="K52" s="47">
        <f t="shared" si="3"/>
        <v>0</v>
      </c>
      <c r="L52" s="9"/>
      <c r="M52" s="43" t="s">
        <v>54</v>
      </c>
      <c r="N52" s="12">
        <f>COUNTIF($V$52:$CC$52,N48)</f>
        <v>0</v>
      </c>
      <c r="O52" s="12">
        <f>COUNTIF($V$52:$CC$52,O48)</f>
        <v>0</v>
      </c>
      <c r="P52" s="12">
        <f>COUNTIF($V$52:$CC$52,P48)</f>
        <v>0</v>
      </c>
      <c r="Q52" s="12">
        <f>COUNTIF($V$52:$CC$52,Q48)</f>
        <v>3</v>
      </c>
      <c r="R52" s="12">
        <f>COUNTIF($V$52:$CC$52,R48)</f>
        <v>27</v>
      </c>
      <c r="S52" s="12">
        <f t="shared" si="4"/>
        <v>30</v>
      </c>
      <c r="T52" s="7"/>
      <c r="U52" s="43" t="s">
        <v>54</v>
      </c>
      <c r="V52" s="8">
        <v>5</v>
      </c>
      <c r="W52" s="8">
        <v>5</v>
      </c>
      <c r="X52" s="8">
        <v>5</v>
      </c>
      <c r="Y52" s="8">
        <v>5</v>
      </c>
      <c r="Z52" s="8">
        <v>5</v>
      </c>
      <c r="AA52" s="8">
        <v>5</v>
      </c>
      <c r="AB52" s="8">
        <v>5</v>
      </c>
      <c r="AC52" s="8">
        <v>5</v>
      </c>
      <c r="AD52" s="8">
        <v>5</v>
      </c>
      <c r="AE52" s="8">
        <v>5</v>
      </c>
      <c r="AF52" s="8">
        <v>5</v>
      </c>
      <c r="AG52" s="8">
        <v>5</v>
      </c>
      <c r="AH52" s="8">
        <v>5</v>
      </c>
      <c r="AI52" s="8">
        <v>5</v>
      </c>
      <c r="AJ52" s="8">
        <v>5</v>
      </c>
      <c r="AK52" s="8">
        <v>5</v>
      </c>
      <c r="AL52" s="8">
        <v>5</v>
      </c>
      <c r="AM52" s="8">
        <v>5</v>
      </c>
      <c r="AN52" s="8">
        <v>5</v>
      </c>
      <c r="AO52" s="8">
        <v>5</v>
      </c>
      <c r="AP52" s="8">
        <v>4</v>
      </c>
      <c r="AQ52" s="8">
        <v>5</v>
      </c>
      <c r="AR52" s="8">
        <v>4</v>
      </c>
      <c r="AS52" s="8">
        <v>5</v>
      </c>
      <c r="AT52" s="8">
        <v>4</v>
      </c>
      <c r="AU52" s="8">
        <v>5</v>
      </c>
      <c r="AV52" s="8">
        <v>5</v>
      </c>
      <c r="AW52" s="8">
        <v>5</v>
      </c>
      <c r="AX52" s="8">
        <v>5</v>
      </c>
      <c r="AY52" s="8">
        <v>5</v>
      </c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</row>
    <row r="53" spans="1:81" ht="12.75" customHeight="1">
      <c r="A53" s="12">
        <v>5</v>
      </c>
      <c r="B53" s="159" t="s">
        <v>6</v>
      </c>
      <c r="C53" s="160"/>
      <c r="D53" s="160"/>
      <c r="E53" s="160"/>
      <c r="F53" s="160"/>
      <c r="G53" s="161"/>
      <c r="H53" s="30">
        <f t="shared" si="1"/>
        <v>4.833333333333333</v>
      </c>
      <c r="I53" s="32"/>
      <c r="J53" s="46">
        <f t="shared" si="2"/>
        <v>0</v>
      </c>
      <c r="K53" s="47">
        <f t="shared" si="3"/>
        <v>0</v>
      </c>
      <c r="L53" s="9"/>
      <c r="M53" s="43" t="s">
        <v>55</v>
      </c>
      <c r="N53" s="12">
        <f>COUNTIF($V$53:$CC$53,N48)</f>
        <v>0</v>
      </c>
      <c r="O53" s="12">
        <f>COUNTIF($V$53:$CC$53,O48)</f>
        <v>0</v>
      </c>
      <c r="P53" s="12">
        <f>COUNTIF($V$53:$CC$53,P48)</f>
        <v>0</v>
      </c>
      <c r="Q53" s="12">
        <f>COUNTIF($V$53:$CC$53,Q48)</f>
        <v>5</v>
      </c>
      <c r="R53" s="12">
        <f>COUNTIF($V$53:$CC$53,R48)</f>
        <v>25</v>
      </c>
      <c r="S53" s="12">
        <f t="shared" si="4"/>
        <v>30</v>
      </c>
      <c r="T53" s="7"/>
      <c r="U53" s="43" t="s">
        <v>55</v>
      </c>
      <c r="V53" s="8">
        <v>5</v>
      </c>
      <c r="W53" s="8">
        <v>5</v>
      </c>
      <c r="X53" s="8">
        <v>5</v>
      </c>
      <c r="Y53" s="8">
        <v>5</v>
      </c>
      <c r="Z53" s="8">
        <v>5</v>
      </c>
      <c r="AA53" s="8">
        <v>5</v>
      </c>
      <c r="AB53" s="8">
        <v>5</v>
      </c>
      <c r="AC53" s="8">
        <v>5</v>
      </c>
      <c r="AD53" s="8">
        <v>5</v>
      </c>
      <c r="AE53" s="8">
        <v>5</v>
      </c>
      <c r="AF53" s="8">
        <v>5</v>
      </c>
      <c r="AG53" s="8">
        <v>5</v>
      </c>
      <c r="AH53" s="8">
        <v>5</v>
      </c>
      <c r="AI53" s="8">
        <v>5</v>
      </c>
      <c r="AJ53" s="8">
        <v>5</v>
      </c>
      <c r="AK53" s="8">
        <v>5</v>
      </c>
      <c r="AL53" s="8">
        <v>4</v>
      </c>
      <c r="AM53" s="8">
        <v>5</v>
      </c>
      <c r="AN53" s="8">
        <v>4</v>
      </c>
      <c r="AO53" s="8">
        <v>5</v>
      </c>
      <c r="AP53" s="8">
        <v>4</v>
      </c>
      <c r="AQ53" s="8">
        <v>4</v>
      </c>
      <c r="AR53" s="8">
        <v>4</v>
      </c>
      <c r="AS53" s="8">
        <v>5</v>
      </c>
      <c r="AT53" s="8">
        <v>5</v>
      </c>
      <c r="AU53" s="8">
        <v>5</v>
      </c>
      <c r="AV53" s="8">
        <v>5</v>
      </c>
      <c r="AW53" s="8">
        <v>5</v>
      </c>
      <c r="AX53" s="8">
        <v>5</v>
      </c>
      <c r="AY53" s="8">
        <v>5</v>
      </c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</row>
    <row r="54" spans="1:81" ht="12.75" customHeight="1">
      <c r="A54" s="12">
        <v>6</v>
      </c>
      <c r="B54" s="159" t="s">
        <v>7</v>
      </c>
      <c r="C54" s="160"/>
      <c r="D54" s="160"/>
      <c r="E54" s="160"/>
      <c r="F54" s="160"/>
      <c r="G54" s="161"/>
      <c r="H54" s="30">
        <f t="shared" si="1"/>
        <v>4.9666666666666668</v>
      </c>
      <c r="I54" s="32"/>
      <c r="J54" s="46">
        <f t="shared" si="2"/>
        <v>0</v>
      </c>
      <c r="K54" s="47">
        <f t="shared" si="3"/>
        <v>0</v>
      </c>
      <c r="L54" s="9"/>
      <c r="M54" s="43" t="s">
        <v>56</v>
      </c>
      <c r="N54" s="12">
        <f>COUNTIF($V$54:$CC$54,N48)</f>
        <v>0</v>
      </c>
      <c r="O54" s="12">
        <f>COUNTIF($V$54:$CC$54,O48)</f>
        <v>0</v>
      </c>
      <c r="P54" s="12">
        <f>COUNTIF($V$54:$CC$54,P48)</f>
        <v>0</v>
      </c>
      <c r="Q54" s="12">
        <f>COUNTIF($V$54:$CC$54,Q48)</f>
        <v>1</v>
      </c>
      <c r="R54" s="12">
        <f>COUNTIF($V$54:$CC$54,R48)</f>
        <v>29</v>
      </c>
      <c r="S54" s="12">
        <f t="shared" si="4"/>
        <v>30</v>
      </c>
      <c r="T54" s="7"/>
      <c r="U54" s="43" t="s">
        <v>56</v>
      </c>
      <c r="V54" s="8">
        <v>5</v>
      </c>
      <c r="W54" s="8">
        <v>5</v>
      </c>
      <c r="X54" s="8">
        <v>5</v>
      </c>
      <c r="Y54" s="8">
        <v>5</v>
      </c>
      <c r="Z54" s="8">
        <v>5</v>
      </c>
      <c r="AA54" s="8">
        <v>5</v>
      </c>
      <c r="AB54" s="8">
        <v>5</v>
      </c>
      <c r="AC54" s="8">
        <v>5</v>
      </c>
      <c r="AD54" s="8">
        <v>5</v>
      </c>
      <c r="AE54" s="8">
        <v>5</v>
      </c>
      <c r="AF54" s="8">
        <v>5</v>
      </c>
      <c r="AG54" s="8">
        <v>5</v>
      </c>
      <c r="AH54" s="8">
        <v>5</v>
      </c>
      <c r="AI54" s="8">
        <v>5</v>
      </c>
      <c r="AJ54" s="8">
        <v>5</v>
      </c>
      <c r="AK54" s="8">
        <v>5</v>
      </c>
      <c r="AL54" s="8">
        <v>5</v>
      </c>
      <c r="AM54" s="8">
        <v>5</v>
      </c>
      <c r="AN54" s="8">
        <v>5</v>
      </c>
      <c r="AO54" s="8">
        <v>5</v>
      </c>
      <c r="AP54" s="8">
        <v>4</v>
      </c>
      <c r="AQ54" s="8">
        <v>5</v>
      </c>
      <c r="AR54" s="8">
        <v>5</v>
      </c>
      <c r="AS54" s="8">
        <v>5</v>
      </c>
      <c r="AT54" s="8">
        <v>5</v>
      </c>
      <c r="AU54" s="8">
        <v>5</v>
      </c>
      <c r="AV54" s="8">
        <v>5</v>
      </c>
      <c r="AW54" s="8">
        <v>5</v>
      </c>
      <c r="AX54" s="8">
        <v>5</v>
      </c>
      <c r="AY54" s="8">
        <v>5</v>
      </c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</row>
    <row r="55" spans="1:81" ht="30" customHeight="1">
      <c r="A55" s="12">
        <v>7</v>
      </c>
      <c r="B55" s="159" t="s">
        <v>8</v>
      </c>
      <c r="C55" s="160"/>
      <c r="D55" s="160"/>
      <c r="E55" s="160"/>
      <c r="F55" s="160"/>
      <c r="G55" s="161"/>
      <c r="H55" s="30">
        <f t="shared" si="1"/>
        <v>4.833333333333333</v>
      </c>
      <c r="I55" s="32"/>
      <c r="J55" s="46">
        <f t="shared" si="2"/>
        <v>0</v>
      </c>
      <c r="K55" s="47">
        <f t="shared" si="3"/>
        <v>0</v>
      </c>
      <c r="L55" s="9"/>
      <c r="M55" s="44" t="s">
        <v>57</v>
      </c>
      <c r="N55" s="12">
        <f>COUNTIF($V$55:$CC$55,N48)</f>
        <v>0</v>
      </c>
      <c r="O55" s="12">
        <f>COUNTIF($V$55:$CC$55,O48)</f>
        <v>0</v>
      </c>
      <c r="P55" s="12">
        <f>COUNTIF($V$55:$CC$55,P48)</f>
        <v>0</v>
      </c>
      <c r="Q55" s="12">
        <f>COUNTIF($V$55:$CC$55,Q48)</f>
        <v>5</v>
      </c>
      <c r="R55" s="12">
        <f>COUNTIF($V$55:$CC$55,R48)</f>
        <v>25</v>
      </c>
      <c r="S55" s="12">
        <f t="shared" si="4"/>
        <v>30</v>
      </c>
      <c r="T55" s="7"/>
      <c r="U55" s="44" t="s">
        <v>57</v>
      </c>
      <c r="V55" s="8">
        <v>5</v>
      </c>
      <c r="W55" s="8">
        <v>5</v>
      </c>
      <c r="X55" s="8">
        <v>5</v>
      </c>
      <c r="Y55" s="8">
        <v>5</v>
      </c>
      <c r="Z55" s="8">
        <v>5</v>
      </c>
      <c r="AA55" s="8">
        <v>5</v>
      </c>
      <c r="AB55" s="8">
        <v>5</v>
      </c>
      <c r="AC55" s="8">
        <v>5</v>
      </c>
      <c r="AD55" s="8">
        <v>5</v>
      </c>
      <c r="AE55" s="8">
        <v>5</v>
      </c>
      <c r="AF55" s="8">
        <v>5</v>
      </c>
      <c r="AG55" s="8">
        <v>5</v>
      </c>
      <c r="AH55" s="8">
        <v>5</v>
      </c>
      <c r="AI55" s="8">
        <v>5</v>
      </c>
      <c r="AJ55" s="8">
        <v>5</v>
      </c>
      <c r="AK55" s="8">
        <v>5</v>
      </c>
      <c r="AL55" s="8">
        <v>5</v>
      </c>
      <c r="AM55" s="8">
        <v>5</v>
      </c>
      <c r="AN55" s="8">
        <v>4</v>
      </c>
      <c r="AO55" s="8">
        <v>5</v>
      </c>
      <c r="AP55" s="8">
        <v>4</v>
      </c>
      <c r="AQ55" s="8">
        <v>4</v>
      </c>
      <c r="AR55" s="8">
        <v>4</v>
      </c>
      <c r="AS55" s="8">
        <v>5</v>
      </c>
      <c r="AT55" s="8">
        <v>5</v>
      </c>
      <c r="AU55" s="8">
        <v>5</v>
      </c>
      <c r="AV55" s="8">
        <v>5</v>
      </c>
      <c r="AW55" s="8">
        <v>5</v>
      </c>
      <c r="AX55" s="8">
        <v>5</v>
      </c>
      <c r="AY55" s="8">
        <v>4</v>
      </c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</row>
    <row r="56" spans="1:81" ht="30" customHeight="1">
      <c r="A56" s="12">
        <v>8</v>
      </c>
      <c r="B56" s="159" t="s">
        <v>9</v>
      </c>
      <c r="C56" s="160"/>
      <c r="D56" s="160"/>
      <c r="E56" s="160"/>
      <c r="F56" s="160"/>
      <c r="G56" s="161"/>
      <c r="H56" s="30">
        <f t="shared" si="1"/>
        <v>4.9000000000000004</v>
      </c>
      <c r="I56" s="32"/>
      <c r="J56" s="46">
        <f t="shared" si="2"/>
        <v>0</v>
      </c>
      <c r="K56" s="47">
        <f t="shared" si="3"/>
        <v>0</v>
      </c>
      <c r="L56" s="9"/>
      <c r="M56" s="44" t="s">
        <v>58</v>
      </c>
      <c r="N56" s="12">
        <f>COUNTIF($V$56:$CC$56,N48)</f>
        <v>0</v>
      </c>
      <c r="O56" s="12">
        <f>COUNTIF($V$56:$CC$56,O48)</f>
        <v>0</v>
      </c>
      <c r="P56" s="12">
        <f>COUNTIF($V$56:$CC$56,P48)</f>
        <v>0</v>
      </c>
      <c r="Q56" s="12">
        <f>COUNTIF($V$56:$CC$56,Q48)</f>
        <v>3</v>
      </c>
      <c r="R56" s="12">
        <f>COUNTIF($V$56:$CC$56,R48)</f>
        <v>27</v>
      </c>
      <c r="S56" s="12">
        <f t="shared" si="4"/>
        <v>30</v>
      </c>
      <c r="T56" s="7"/>
      <c r="U56" s="44" t="s">
        <v>58</v>
      </c>
      <c r="V56" s="8">
        <v>5</v>
      </c>
      <c r="W56" s="8">
        <v>5</v>
      </c>
      <c r="X56" s="8">
        <v>5</v>
      </c>
      <c r="Y56" s="8">
        <v>5</v>
      </c>
      <c r="Z56" s="8">
        <v>5</v>
      </c>
      <c r="AA56" s="8">
        <v>5</v>
      </c>
      <c r="AB56" s="8">
        <v>5</v>
      </c>
      <c r="AC56" s="8">
        <v>5</v>
      </c>
      <c r="AD56" s="8">
        <v>5</v>
      </c>
      <c r="AE56" s="8">
        <v>5</v>
      </c>
      <c r="AF56" s="8">
        <v>5</v>
      </c>
      <c r="AG56" s="8">
        <v>5</v>
      </c>
      <c r="AH56" s="8">
        <v>5</v>
      </c>
      <c r="AI56" s="8">
        <v>5</v>
      </c>
      <c r="AJ56" s="8">
        <v>5</v>
      </c>
      <c r="AK56" s="8">
        <v>5</v>
      </c>
      <c r="AL56" s="8">
        <v>5</v>
      </c>
      <c r="AM56" s="8">
        <v>5</v>
      </c>
      <c r="AN56" s="8">
        <v>4</v>
      </c>
      <c r="AO56" s="8">
        <v>5</v>
      </c>
      <c r="AP56" s="8">
        <v>4</v>
      </c>
      <c r="AQ56" s="8">
        <v>5</v>
      </c>
      <c r="AR56" s="8">
        <v>5</v>
      </c>
      <c r="AS56" s="8">
        <v>5</v>
      </c>
      <c r="AT56" s="8">
        <v>5</v>
      </c>
      <c r="AU56" s="8">
        <v>5</v>
      </c>
      <c r="AV56" s="8">
        <v>5</v>
      </c>
      <c r="AW56" s="8">
        <v>5</v>
      </c>
      <c r="AX56" s="8">
        <v>5</v>
      </c>
      <c r="AY56" s="8">
        <v>4</v>
      </c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</row>
    <row r="57" spans="1:81" ht="27" customHeight="1">
      <c r="A57" s="12">
        <v>9</v>
      </c>
      <c r="B57" s="159" t="s">
        <v>43</v>
      </c>
      <c r="C57" s="160"/>
      <c r="D57" s="160"/>
      <c r="E57" s="160"/>
      <c r="F57" s="160"/>
      <c r="G57" s="161"/>
      <c r="H57" s="30">
        <f t="shared" si="1"/>
        <v>4.9333333333333336</v>
      </c>
      <c r="I57" s="32"/>
      <c r="J57" s="46">
        <f t="shared" si="2"/>
        <v>0</v>
      </c>
      <c r="K57" s="47">
        <f>J57/(J57+S57)</f>
        <v>0</v>
      </c>
      <c r="L57" s="9"/>
      <c r="M57" s="44" t="s">
        <v>59</v>
      </c>
      <c r="N57" s="12">
        <f>COUNTIF($V$57:$CC$57,N48)</f>
        <v>0</v>
      </c>
      <c r="O57" s="12">
        <f>COUNTIF($V$57:$CC$57,O48)</f>
        <v>0</v>
      </c>
      <c r="P57" s="12">
        <f>COUNTIF($V$57:$CC$57,P48)</f>
        <v>0</v>
      </c>
      <c r="Q57" s="12">
        <f>COUNTIF($V$57:$CC$57,Q48)</f>
        <v>2</v>
      </c>
      <c r="R57" s="12">
        <f>COUNTIF($V$57:$CC$57,R48)</f>
        <v>28</v>
      </c>
      <c r="S57" s="12">
        <f t="shared" si="4"/>
        <v>30</v>
      </c>
      <c r="T57" s="7"/>
      <c r="U57" s="44" t="s">
        <v>59</v>
      </c>
      <c r="V57" s="8">
        <v>5</v>
      </c>
      <c r="W57" s="8">
        <v>5</v>
      </c>
      <c r="X57" s="8">
        <v>5</v>
      </c>
      <c r="Y57" s="8">
        <v>5</v>
      </c>
      <c r="Z57" s="8">
        <v>5</v>
      </c>
      <c r="AA57" s="8">
        <v>5</v>
      </c>
      <c r="AB57" s="8">
        <v>5</v>
      </c>
      <c r="AC57" s="8">
        <v>5</v>
      </c>
      <c r="AD57" s="8">
        <v>5</v>
      </c>
      <c r="AE57" s="8">
        <v>5</v>
      </c>
      <c r="AF57" s="8">
        <v>5</v>
      </c>
      <c r="AG57" s="8">
        <v>5</v>
      </c>
      <c r="AH57" s="8">
        <v>5</v>
      </c>
      <c r="AI57" s="8">
        <v>5</v>
      </c>
      <c r="AJ57" s="8">
        <v>5</v>
      </c>
      <c r="AK57" s="8">
        <v>5</v>
      </c>
      <c r="AL57" s="8">
        <v>5</v>
      </c>
      <c r="AM57" s="8">
        <v>5</v>
      </c>
      <c r="AN57" s="8">
        <v>5</v>
      </c>
      <c r="AO57" s="8">
        <v>5</v>
      </c>
      <c r="AP57" s="8">
        <v>4</v>
      </c>
      <c r="AQ57" s="8">
        <v>5</v>
      </c>
      <c r="AR57" s="8">
        <v>5</v>
      </c>
      <c r="AS57" s="8">
        <v>5</v>
      </c>
      <c r="AT57" s="8">
        <v>5</v>
      </c>
      <c r="AU57" s="8">
        <v>5</v>
      </c>
      <c r="AV57" s="8">
        <v>5</v>
      </c>
      <c r="AW57" s="8">
        <v>5</v>
      </c>
      <c r="AX57" s="8">
        <v>5</v>
      </c>
      <c r="AY57" s="8">
        <v>4</v>
      </c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</row>
    <row r="58" spans="1:81" ht="27.75" customHeight="1">
      <c r="A58" s="165" t="s">
        <v>12</v>
      </c>
      <c r="B58" s="166"/>
      <c r="C58" s="166"/>
      <c r="D58" s="166"/>
      <c r="E58" s="166"/>
      <c r="F58" s="166"/>
      <c r="G58" s="167"/>
      <c r="H58" s="83">
        <f>AVERAGE(H49:H57)</f>
        <v>4.8666666666666663</v>
      </c>
      <c r="I58" s="49"/>
      <c r="J58" s="164" t="s">
        <v>68</v>
      </c>
      <c r="K58" s="164"/>
      <c r="L58" s="50">
        <f>SUM(J49:J57)</f>
        <v>0</v>
      </c>
      <c r="M58" s="7"/>
      <c r="N58" s="7"/>
      <c r="O58" s="7"/>
      <c r="P58" s="7"/>
      <c r="Q58" s="7"/>
      <c r="R58" s="7"/>
      <c r="S58" s="7"/>
      <c r="T58" s="7"/>
    </row>
    <row r="61" spans="1:81">
      <c r="B61" s="15" t="s">
        <v>145</v>
      </c>
    </row>
    <row r="62" spans="1:81">
      <c r="B62" s="15" t="s">
        <v>146</v>
      </c>
    </row>
    <row r="63" spans="1:81">
      <c r="B63" s="15" t="s">
        <v>147</v>
      </c>
      <c r="D63" t="s">
        <v>92</v>
      </c>
    </row>
    <row r="142" spans="21:21" ht="13.5" thickBot="1"/>
    <row r="143" spans="21:21" ht="13.5" thickBot="1">
      <c r="U143" s="4" t="e">
        <f>SUM(#REF!)</f>
        <v>#REF!</v>
      </c>
    </row>
  </sheetData>
  <mergeCells count="70">
    <mergeCell ref="A37:H37"/>
    <mergeCell ref="A39:H39"/>
    <mergeCell ref="A40:H40"/>
    <mergeCell ref="A42:G42"/>
    <mergeCell ref="A43:G43"/>
    <mergeCell ref="J58:K58"/>
    <mergeCell ref="B53:G53"/>
    <mergeCell ref="B54:G54"/>
    <mergeCell ref="B55:G55"/>
    <mergeCell ref="B56:G56"/>
    <mergeCell ref="B57:G57"/>
    <mergeCell ref="A58:G58"/>
    <mergeCell ref="S47:S48"/>
    <mergeCell ref="V47:CC47"/>
    <mergeCell ref="B49:G49"/>
    <mergeCell ref="B50:G50"/>
    <mergeCell ref="B51:G51"/>
    <mergeCell ref="J47:K47"/>
    <mergeCell ref="N47:R47"/>
    <mergeCell ref="B52:G52"/>
    <mergeCell ref="B45:D45"/>
    <mergeCell ref="A47:A48"/>
    <mergeCell ref="B47:G48"/>
    <mergeCell ref="H47:H48"/>
    <mergeCell ref="M31:M34"/>
    <mergeCell ref="N31:P31"/>
    <mergeCell ref="R31:R34"/>
    <mergeCell ref="T31:T34"/>
    <mergeCell ref="N32:P32"/>
    <mergeCell ref="N33:P33"/>
    <mergeCell ref="N34:P34"/>
    <mergeCell ref="M25:R25"/>
    <mergeCell ref="M26:M30"/>
    <mergeCell ref="N26:P26"/>
    <mergeCell ref="R26:R30"/>
    <mergeCell ref="T26:T30"/>
    <mergeCell ref="N27:P27"/>
    <mergeCell ref="N28:P28"/>
    <mergeCell ref="N29:P29"/>
    <mergeCell ref="N30:P30"/>
    <mergeCell ref="B22:D22"/>
    <mergeCell ref="M22:R22"/>
    <mergeCell ref="M23:M24"/>
    <mergeCell ref="N23:P23"/>
    <mergeCell ref="R23:R24"/>
    <mergeCell ref="T23:T24"/>
    <mergeCell ref="N24:P24"/>
    <mergeCell ref="M17:R17"/>
    <mergeCell ref="M18:M21"/>
    <mergeCell ref="N18:P18"/>
    <mergeCell ref="R18:R21"/>
    <mergeCell ref="T18:T21"/>
    <mergeCell ref="N19:P19"/>
    <mergeCell ref="N20:P20"/>
    <mergeCell ref="N21:P21"/>
    <mergeCell ref="V13:CC13"/>
    <mergeCell ref="A14:H14"/>
    <mergeCell ref="N14:P14"/>
    <mergeCell ref="M15:M16"/>
    <mergeCell ref="N15:P15"/>
    <mergeCell ref="R15:R16"/>
    <mergeCell ref="T15:T16"/>
    <mergeCell ref="F16:H16"/>
    <mergeCell ref="N16:P16"/>
    <mergeCell ref="V10:CC10"/>
    <mergeCell ref="A4:H4"/>
    <mergeCell ref="A6:H6"/>
    <mergeCell ref="A7:H7"/>
    <mergeCell ref="A9:G9"/>
    <mergeCell ref="A10:G10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НАСТАВНИКА
НА ВИСОКОЈ ШКОЛИ СТРУКОВНИХ СТУДИЈА ЗА ВАСПИТАЧЕ У ШАПЦУ 
</oddHeader>
  </headerFooter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C150"/>
  <sheetViews>
    <sheetView topLeftCell="N39" workbookViewId="0">
      <selection activeCell="V49" sqref="V49:AO57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81" width="2.7109375" customWidth="1"/>
  </cols>
  <sheetData>
    <row r="1" spans="1:81">
      <c r="A1" s="29"/>
      <c r="B1" s="29"/>
      <c r="C1" s="29"/>
      <c r="D1" s="29"/>
      <c r="E1" s="29"/>
      <c r="F1" s="29"/>
      <c r="G1" s="29"/>
      <c r="H1" s="29"/>
      <c r="I1" s="29"/>
      <c r="J1" s="29"/>
      <c r="K1" s="3"/>
      <c r="L1" s="3"/>
      <c r="M1" s="3"/>
      <c r="N1" s="3"/>
      <c r="O1" s="3"/>
      <c r="P1" s="3"/>
      <c r="Q1" s="3"/>
      <c r="R1" s="3"/>
      <c r="S1" s="3"/>
      <c r="T1" s="3"/>
    </row>
    <row r="2" spans="1:81">
      <c r="A2" s="29"/>
      <c r="B2" s="29"/>
      <c r="C2" s="29"/>
      <c r="D2" s="29"/>
      <c r="E2" s="29"/>
      <c r="F2" s="29"/>
      <c r="G2" s="29"/>
      <c r="H2" s="29"/>
      <c r="I2" s="29"/>
      <c r="J2" s="29"/>
      <c r="K2" s="3"/>
      <c r="L2" s="3"/>
      <c r="M2" s="3"/>
      <c r="N2" s="3"/>
      <c r="O2" s="3"/>
      <c r="P2" s="3"/>
      <c r="Q2" s="3"/>
      <c r="R2" s="3"/>
      <c r="S2" s="3"/>
      <c r="T2" s="3"/>
    </row>
    <row r="4" spans="1:81">
      <c r="A4" s="199" t="s">
        <v>73</v>
      </c>
      <c r="B4" s="199"/>
      <c r="C4" s="199"/>
      <c r="D4" s="199"/>
      <c r="E4" s="199"/>
      <c r="F4" s="163"/>
      <c r="G4" s="163"/>
      <c r="H4" s="163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1:81" ht="18" customHeight="1">
      <c r="A5" s="27"/>
      <c r="B5" s="27"/>
      <c r="C5" s="27"/>
      <c r="D5" s="27"/>
      <c r="E5" s="27"/>
      <c r="F5" s="27"/>
      <c r="G5" s="27"/>
      <c r="H5" s="27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1:81" ht="15.75" customHeight="1">
      <c r="A6" s="199" t="s">
        <v>72</v>
      </c>
      <c r="B6" s="199"/>
      <c r="C6" s="199"/>
      <c r="D6" s="199"/>
      <c r="E6" s="199"/>
      <c r="F6" s="199"/>
      <c r="G6" s="199"/>
      <c r="H6" s="199"/>
      <c r="I6" s="14"/>
      <c r="J6" s="14"/>
      <c r="K6" s="14"/>
    </row>
    <row r="7" spans="1:81">
      <c r="A7" s="199" t="s">
        <v>117</v>
      </c>
      <c r="B7" s="199"/>
      <c r="C7" s="199"/>
      <c r="D7" s="199"/>
      <c r="E7" s="199"/>
      <c r="F7" s="199"/>
      <c r="G7" s="199"/>
      <c r="H7" s="199"/>
      <c r="I7" s="14"/>
    </row>
    <row r="8" spans="1:81">
      <c r="A8" s="14"/>
      <c r="B8" s="2"/>
      <c r="C8" s="2"/>
      <c r="D8" s="2"/>
      <c r="E8" s="2"/>
      <c r="F8" s="2"/>
      <c r="G8" s="2"/>
    </row>
    <row r="9" spans="1:81">
      <c r="A9" s="156" t="s">
        <v>13</v>
      </c>
      <c r="B9" s="156"/>
      <c r="C9" s="156"/>
      <c r="D9" s="156"/>
      <c r="E9" s="156"/>
      <c r="F9" s="156"/>
      <c r="G9" s="200"/>
      <c r="H9" s="103">
        <v>30</v>
      </c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34" t="s">
        <v>44</v>
      </c>
    </row>
    <row r="10" spans="1:81">
      <c r="A10" s="149" t="s">
        <v>39</v>
      </c>
      <c r="B10" s="149"/>
      <c r="C10" s="149"/>
      <c r="D10" s="149"/>
      <c r="E10" s="149"/>
      <c r="F10" s="149"/>
      <c r="G10" s="172"/>
      <c r="H10" s="135" t="s">
        <v>155</v>
      </c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V10" s="193" t="s">
        <v>16</v>
      </c>
      <c r="W10" s="193"/>
      <c r="X10" s="193"/>
      <c r="Y10" s="193"/>
      <c r="Z10" s="193"/>
      <c r="AA10" s="193"/>
      <c r="AB10" s="193"/>
      <c r="AC10" s="193"/>
      <c r="AD10" s="193"/>
      <c r="AE10" s="193"/>
      <c r="AF10" s="193"/>
      <c r="AG10" s="193"/>
      <c r="AH10" s="193"/>
      <c r="AI10" s="193"/>
      <c r="AJ10" s="193"/>
      <c r="AK10" s="193"/>
      <c r="AL10" s="193"/>
      <c r="AM10" s="193"/>
      <c r="AN10" s="193"/>
      <c r="AO10" s="193"/>
      <c r="AP10" s="193"/>
      <c r="AQ10" s="193"/>
      <c r="AR10" s="193"/>
      <c r="AS10" s="193"/>
      <c r="AT10" s="193"/>
      <c r="AU10" s="193"/>
      <c r="AV10" s="193"/>
      <c r="AW10" s="193"/>
      <c r="AX10" s="193"/>
      <c r="AY10" s="193"/>
      <c r="AZ10" s="193"/>
      <c r="BA10" s="193"/>
      <c r="BB10" s="193"/>
      <c r="BC10" s="193"/>
      <c r="BD10" s="193"/>
      <c r="BE10" s="193"/>
      <c r="BF10" s="193"/>
      <c r="BG10" s="193"/>
      <c r="BH10" s="193"/>
      <c r="BI10" s="193"/>
      <c r="BJ10" s="193"/>
      <c r="BK10" s="193"/>
      <c r="BL10" s="193"/>
      <c r="BM10" s="193"/>
      <c r="BN10" s="193"/>
      <c r="BO10" s="193"/>
      <c r="BP10" s="193"/>
      <c r="BQ10" s="193"/>
      <c r="BR10" s="193"/>
      <c r="BS10" s="193"/>
      <c r="BT10" s="193"/>
      <c r="BU10" s="193"/>
      <c r="BV10" s="193"/>
      <c r="BW10" s="193"/>
      <c r="BX10" s="193"/>
      <c r="BY10" s="193"/>
      <c r="BZ10" s="193"/>
      <c r="CA10" s="193"/>
      <c r="CB10" s="193"/>
      <c r="CC10" s="193"/>
    </row>
    <row r="11" spans="1:81">
      <c r="A11" s="28"/>
      <c r="B11" s="28"/>
      <c r="C11" s="28"/>
      <c r="D11" s="28"/>
      <c r="E11" s="28"/>
      <c r="F11" s="28"/>
      <c r="G11" s="51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3"/>
      <c r="BW11" s="23"/>
      <c r="BX11" s="23"/>
      <c r="BY11" s="23"/>
      <c r="BZ11" s="23"/>
      <c r="CA11" s="23"/>
      <c r="CB11" s="23"/>
      <c r="CC11" s="23"/>
    </row>
    <row r="12" spans="1:81">
      <c r="A12" s="28"/>
      <c r="B12" s="28"/>
      <c r="C12" s="28"/>
      <c r="D12" s="28"/>
      <c r="E12" s="28"/>
      <c r="F12" s="28"/>
      <c r="G12" s="51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</row>
    <row r="13" spans="1:81">
      <c r="V13" s="194" t="s">
        <v>60</v>
      </c>
      <c r="W13" s="194"/>
      <c r="X13" s="194"/>
      <c r="Y13" s="194"/>
      <c r="Z13" s="194"/>
      <c r="AA13" s="194"/>
      <c r="AB13" s="194"/>
      <c r="AC13" s="194"/>
      <c r="AD13" s="194"/>
      <c r="AE13" s="194"/>
      <c r="AF13" s="194"/>
      <c r="AG13" s="194"/>
      <c r="AH13" s="194"/>
      <c r="AI13" s="194"/>
      <c r="AJ13" s="194"/>
      <c r="AK13" s="194"/>
      <c r="AL13" s="194"/>
      <c r="AM13" s="194"/>
      <c r="AN13" s="194"/>
      <c r="AO13" s="194"/>
      <c r="AP13" s="194"/>
      <c r="AQ13" s="194"/>
      <c r="AR13" s="194"/>
      <c r="AS13" s="194"/>
      <c r="AT13" s="194"/>
      <c r="AU13" s="194"/>
      <c r="AV13" s="194"/>
      <c r="AW13" s="194"/>
      <c r="AX13" s="194"/>
      <c r="AY13" s="194"/>
      <c r="AZ13" s="194"/>
      <c r="BA13" s="194"/>
      <c r="BB13" s="194"/>
      <c r="BC13" s="194"/>
      <c r="BD13" s="194"/>
      <c r="BE13" s="194"/>
      <c r="BF13" s="194"/>
      <c r="BG13" s="194"/>
      <c r="BH13" s="194"/>
      <c r="BI13" s="194"/>
      <c r="BJ13" s="194"/>
      <c r="BK13" s="194"/>
      <c r="BL13" s="194"/>
      <c r="BM13" s="194"/>
      <c r="BN13" s="194"/>
      <c r="BO13" s="194"/>
      <c r="BP13" s="194"/>
      <c r="BQ13" s="194"/>
      <c r="BR13" s="194"/>
      <c r="BS13" s="194"/>
      <c r="BT13" s="194"/>
      <c r="BU13" s="194"/>
      <c r="BV13" s="194"/>
      <c r="BW13" s="194"/>
      <c r="BX13" s="194"/>
      <c r="BY13" s="194"/>
      <c r="BZ13" s="194"/>
      <c r="CA13" s="194"/>
      <c r="CB13" s="194"/>
      <c r="CC13" s="194"/>
    </row>
    <row r="14" spans="1:81">
      <c r="A14" s="155" t="s">
        <v>16</v>
      </c>
      <c r="B14" s="156"/>
      <c r="C14" s="156"/>
      <c r="D14" s="156"/>
      <c r="E14" s="156"/>
      <c r="F14" s="156"/>
      <c r="G14" s="156"/>
      <c r="H14" s="156"/>
      <c r="I14" s="1"/>
      <c r="J14" s="1"/>
      <c r="K14" s="1"/>
      <c r="N14" s="195" t="s">
        <v>45</v>
      </c>
      <c r="O14" s="151"/>
      <c r="P14" s="151"/>
      <c r="Q14" s="35" t="s">
        <v>42</v>
      </c>
      <c r="R14" s="36" t="s">
        <v>36</v>
      </c>
      <c r="U14" s="79" t="s">
        <v>47</v>
      </c>
      <c r="V14" s="77">
        <v>1</v>
      </c>
      <c r="W14" s="77">
        <v>2</v>
      </c>
      <c r="X14" s="77">
        <v>3</v>
      </c>
      <c r="Y14" s="77">
        <v>4</v>
      </c>
      <c r="Z14" s="77">
        <v>5</v>
      </c>
      <c r="AA14" s="77">
        <v>6</v>
      </c>
      <c r="AB14" s="77">
        <v>7</v>
      </c>
      <c r="AC14" s="77">
        <v>8</v>
      </c>
      <c r="AD14" s="77">
        <v>9</v>
      </c>
      <c r="AE14" s="77">
        <v>10</v>
      </c>
      <c r="AF14" s="77">
        <v>11</v>
      </c>
      <c r="AG14" s="77">
        <v>12</v>
      </c>
      <c r="AH14" s="77">
        <v>13</v>
      </c>
      <c r="AI14" s="77">
        <v>14</v>
      </c>
      <c r="AJ14" s="77">
        <v>15</v>
      </c>
      <c r="AK14" s="77">
        <v>16</v>
      </c>
      <c r="AL14" s="77">
        <v>17</v>
      </c>
      <c r="AM14" s="77">
        <v>18</v>
      </c>
      <c r="AN14" s="77">
        <v>19</v>
      </c>
      <c r="AO14" s="77">
        <v>20</v>
      </c>
      <c r="AP14" s="77">
        <v>21</v>
      </c>
      <c r="AQ14" s="77">
        <v>22</v>
      </c>
      <c r="AR14" s="77">
        <v>23</v>
      </c>
      <c r="AS14" s="77">
        <v>24</v>
      </c>
      <c r="AT14" s="77">
        <v>25</v>
      </c>
      <c r="AU14" s="77">
        <v>26</v>
      </c>
      <c r="AV14" s="77">
        <v>27</v>
      </c>
      <c r="AW14" s="77">
        <v>28</v>
      </c>
      <c r="AX14" s="77">
        <v>29</v>
      </c>
      <c r="AY14" s="77">
        <v>30</v>
      </c>
      <c r="AZ14" s="77">
        <v>31</v>
      </c>
      <c r="BA14" s="77">
        <v>32</v>
      </c>
      <c r="BB14" s="77">
        <v>33</v>
      </c>
      <c r="BC14" s="77">
        <v>34</v>
      </c>
      <c r="BD14" s="77">
        <v>35</v>
      </c>
      <c r="BE14" s="77">
        <v>36</v>
      </c>
      <c r="BF14" s="77">
        <v>37</v>
      </c>
      <c r="BG14" s="77">
        <v>38</v>
      </c>
      <c r="BH14" s="77">
        <v>39</v>
      </c>
      <c r="BI14" s="77">
        <v>40</v>
      </c>
      <c r="BJ14" s="77">
        <v>41</v>
      </c>
      <c r="BK14" s="77">
        <v>42</v>
      </c>
      <c r="BL14" s="77">
        <v>43</v>
      </c>
      <c r="BM14" s="77">
        <v>44</v>
      </c>
      <c r="BN14" s="77">
        <v>45</v>
      </c>
      <c r="BO14" s="77">
        <v>46</v>
      </c>
      <c r="BP14" s="77">
        <v>47</v>
      </c>
      <c r="BQ14" s="77">
        <v>48</v>
      </c>
      <c r="BR14" s="77">
        <v>49</v>
      </c>
      <c r="BS14" s="77">
        <v>50</v>
      </c>
      <c r="BT14" s="77">
        <v>51</v>
      </c>
      <c r="BU14" s="77">
        <v>52</v>
      </c>
      <c r="BV14" s="77">
        <v>53</v>
      </c>
      <c r="BW14" s="77">
        <v>54</v>
      </c>
      <c r="BX14" s="77">
        <v>55</v>
      </c>
      <c r="BY14" s="77">
        <v>56</v>
      </c>
      <c r="BZ14" s="77">
        <v>57</v>
      </c>
      <c r="CA14" s="77">
        <v>58</v>
      </c>
      <c r="CB14" s="77">
        <v>59</v>
      </c>
      <c r="CC14" s="77">
        <v>60</v>
      </c>
    </row>
    <row r="15" spans="1:81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  <c r="M15" s="142">
        <v>1</v>
      </c>
      <c r="N15" s="196" t="s">
        <v>14</v>
      </c>
      <c r="O15" s="197"/>
      <c r="P15" s="198"/>
      <c r="Q15" s="8">
        <f>COUNTA(V15:CC15)</f>
        <v>1</v>
      </c>
      <c r="R15" s="186">
        <f>SUM(Q15:Q16)</f>
        <v>30</v>
      </c>
      <c r="T15" s="142">
        <v>1</v>
      </c>
      <c r="U15" s="16" t="s">
        <v>14</v>
      </c>
      <c r="V15" s="43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 t="s">
        <v>151</v>
      </c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</row>
    <row r="16" spans="1:81">
      <c r="A16" s="15"/>
      <c r="B16" s="13" t="s">
        <v>46</v>
      </c>
      <c r="C16" s="13"/>
      <c r="F16" s="157" t="s">
        <v>17</v>
      </c>
      <c r="G16" s="157"/>
      <c r="H16" s="158"/>
      <c r="I16" s="18"/>
      <c r="J16" s="18"/>
      <c r="K16" s="18"/>
      <c r="M16" s="142"/>
      <c r="N16" s="183" t="s">
        <v>15</v>
      </c>
      <c r="O16" s="184"/>
      <c r="P16" s="185"/>
      <c r="Q16" s="8">
        <f>COUNTA(V16:CC16)</f>
        <v>29</v>
      </c>
      <c r="R16" s="188"/>
      <c r="T16" s="142"/>
      <c r="U16" s="17" t="s">
        <v>15</v>
      </c>
      <c r="V16" s="8" t="s">
        <v>151</v>
      </c>
      <c r="W16" s="8" t="s">
        <v>151</v>
      </c>
      <c r="X16" s="8" t="s">
        <v>151</v>
      </c>
      <c r="Y16" s="8" t="s">
        <v>151</v>
      </c>
      <c r="Z16" s="8" t="s">
        <v>151</v>
      </c>
      <c r="AA16" s="8" t="s">
        <v>151</v>
      </c>
      <c r="AB16" s="8" t="s">
        <v>151</v>
      </c>
      <c r="AC16" s="8" t="s">
        <v>151</v>
      </c>
      <c r="AD16" s="8" t="s">
        <v>151</v>
      </c>
      <c r="AE16" s="8" t="s">
        <v>151</v>
      </c>
      <c r="AF16" s="8" t="s">
        <v>151</v>
      </c>
      <c r="AG16" s="8" t="s">
        <v>151</v>
      </c>
      <c r="AH16" s="8"/>
      <c r="AI16" s="8" t="s">
        <v>151</v>
      </c>
      <c r="AJ16" s="8" t="s">
        <v>151</v>
      </c>
      <c r="AK16" s="8" t="s">
        <v>151</v>
      </c>
      <c r="AL16" s="8" t="s">
        <v>151</v>
      </c>
      <c r="AM16" s="8" t="s">
        <v>151</v>
      </c>
      <c r="AN16" s="8" t="s">
        <v>151</v>
      </c>
      <c r="AO16" s="8" t="s">
        <v>151</v>
      </c>
      <c r="AP16" s="8" t="s">
        <v>151</v>
      </c>
      <c r="AQ16" s="8" t="s">
        <v>151</v>
      </c>
      <c r="AR16" s="8" t="s">
        <v>151</v>
      </c>
      <c r="AS16" s="8" t="s">
        <v>151</v>
      </c>
      <c r="AT16" s="8" t="s">
        <v>151</v>
      </c>
      <c r="AU16" s="8" t="s">
        <v>151</v>
      </c>
      <c r="AV16" s="8" t="s">
        <v>151</v>
      </c>
      <c r="AW16" s="8" t="s">
        <v>151</v>
      </c>
      <c r="AX16" s="8" t="s">
        <v>151</v>
      </c>
      <c r="AY16" s="8" t="s">
        <v>151</v>
      </c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</row>
    <row r="17" spans="1:81">
      <c r="A17" s="15"/>
      <c r="B17" s="41" t="s">
        <v>47</v>
      </c>
      <c r="C17" s="35" t="s">
        <v>42</v>
      </c>
      <c r="D17" s="35" t="s">
        <v>41</v>
      </c>
      <c r="F17" s="41" t="s">
        <v>47</v>
      </c>
      <c r="G17" s="35" t="s">
        <v>42</v>
      </c>
      <c r="H17" s="35" t="s">
        <v>41</v>
      </c>
      <c r="I17" s="18"/>
      <c r="J17" s="18"/>
      <c r="K17" s="18"/>
      <c r="M17" s="189"/>
      <c r="N17" s="190"/>
      <c r="O17" s="190"/>
      <c r="P17" s="190"/>
      <c r="Q17" s="190"/>
      <c r="R17" s="191"/>
      <c r="T17" s="11"/>
      <c r="U17" s="17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</row>
    <row r="18" spans="1:81">
      <c r="B18" s="16" t="s">
        <v>14</v>
      </c>
      <c r="C18" s="37">
        <f>Q15</f>
        <v>1</v>
      </c>
      <c r="D18" s="24">
        <f>Q15/$R$15</f>
        <v>3.3333333333333333E-2</v>
      </c>
      <c r="F18" s="17" t="s">
        <v>18</v>
      </c>
      <c r="G18" s="39">
        <f>Q18</f>
        <v>0</v>
      </c>
      <c r="H18" s="24">
        <f>Q18/$R$18</f>
        <v>0</v>
      </c>
      <c r="I18" s="25"/>
      <c r="J18" s="25"/>
      <c r="K18" s="25"/>
      <c r="M18" s="142">
        <v>2</v>
      </c>
      <c r="N18" s="183" t="s">
        <v>18</v>
      </c>
      <c r="O18" s="184"/>
      <c r="P18" s="185"/>
      <c r="Q18" s="8">
        <f>COUNTA(V18:CC18)</f>
        <v>0</v>
      </c>
      <c r="R18" s="186">
        <f>SUM(Q18:Q21)</f>
        <v>30</v>
      </c>
      <c r="T18" s="142">
        <v>2</v>
      </c>
      <c r="U18" s="17" t="s">
        <v>18</v>
      </c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</row>
    <row r="19" spans="1:81">
      <c r="B19" s="17" t="s">
        <v>15</v>
      </c>
      <c r="C19" s="37">
        <f>Q16</f>
        <v>29</v>
      </c>
      <c r="D19" s="24">
        <f>Q16/$R$15</f>
        <v>0.96666666666666667</v>
      </c>
      <c r="F19" s="17" t="s">
        <v>19</v>
      </c>
      <c r="G19" s="39">
        <f>Q19</f>
        <v>30</v>
      </c>
      <c r="H19" s="24">
        <f>Q19/$R$18</f>
        <v>1</v>
      </c>
      <c r="I19" s="25"/>
      <c r="J19" s="25"/>
      <c r="K19" s="25"/>
      <c r="M19" s="142"/>
      <c r="N19" s="183" t="s">
        <v>19</v>
      </c>
      <c r="O19" s="184" t="s">
        <v>19</v>
      </c>
      <c r="P19" s="185" t="s">
        <v>19</v>
      </c>
      <c r="Q19" s="8">
        <f>COUNTA(V19:CC19)</f>
        <v>30</v>
      </c>
      <c r="R19" s="187"/>
      <c r="T19" s="142"/>
      <c r="U19" s="17" t="s">
        <v>19</v>
      </c>
      <c r="V19" s="8" t="s">
        <v>151</v>
      </c>
      <c r="W19" s="8" t="s">
        <v>151</v>
      </c>
      <c r="X19" s="8" t="s">
        <v>151</v>
      </c>
      <c r="Y19" s="8" t="s">
        <v>151</v>
      </c>
      <c r="Z19" s="8" t="s">
        <v>151</v>
      </c>
      <c r="AA19" s="8" t="s">
        <v>151</v>
      </c>
      <c r="AB19" s="8" t="s">
        <v>151</v>
      </c>
      <c r="AC19" s="8" t="s">
        <v>151</v>
      </c>
      <c r="AD19" s="8" t="s">
        <v>151</v>
      </c>
      <c r="AE19" s="8" t="s">
        <v>151</v>
      </c>
      <c r="AF19" s="8" t="s">
        <v>151</v>
      </c>
      <c r="AG19" s="8" t="s">
        <v>151</v>
      </c>
      <c r="AH19" s="8" t="s">
        <v>151</v>
      </c>
      <c r="AI19" s="8" t="s">
        <v>151</v>
      </c>
      <c r="AJ19" s="8" t="s">
        <v>151</v>
      </c>
      <c r="AK19" s="8" t="s">
        <v>151</v>
      </c>
      <c r="AL19" s="8" t="s">
        <v>151</v>
      </c>
      <c r="AM19" s="8" t="s">
        <v>151</v>
      </c>
      <c r="AN19" s="8" t="s">
        <v>151</v>
      </c>
      <c r="AO19" s="8" t="s">
        <v>151</v>
      </c>
      <c r="AP19" s="8" t="s">
        <v>151</v>
      </c>
      <c r="AQ19" s="8" t="s">
        <v>151</v>
      </c>
      <c r="AR19" s="8" t="s">
        <v>151</v>
      </c>
      <c r="AS19" s="8" t="s">
        <v>151</v>
      </c>
      <c r="AT19" s="8" t="s">
        <v>151</v>
      </c>
      <c r="AU19" s="8" t="s">
        <v>151</v>
      </c>
      <c r="AV19" s="8" t="s">
        <v>151</v>
      </c>
      <c r="AW19" s="8" t="s">
        <v>151</v>
      </c>
      <c r="AX19" s="8" t="s">
        <v>151</v>
      </c>
      <c r="AY19" s="8" t="s">
        <v>151</v>
      </c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</row>
    <row r="20" spans="1:81">
      <c r="B20" s="42" t="s">
        <v>48</v>
      </c>
      <c r="C20" s="45">
        <f>SUM(C18:C19)</f>
        <v>30</v>
      </c>
      <c r="D20" s="48">
        <f>SUM(D18:D19)</f>
        <v>1</v>
      </c>
      <c r="F20" s="17" t="s">
        <v>20</v>
      </c>
      <c r="G20" s="39">
        <f>Q20</f>
        <v>0</v>
      </c>
      <c r="H20" s="24">
        <f>Q20/$R$18</f>
        <v>0</v>
      </c>
      <c r="I20" s="25"/>
      <c r="J20" s="25"/>
      <c r="K20" s="25"/>
      <c r="M20" s="142"/>
      <c r="N20" s="183" t="s">
        <v>20</v>
      </c>
      <c r="O20" s="184" t="s">
        <v>20</v>
      </c>
      <c r="P20" s="185" t="s">
        <v>20</v>
      </c>
      <c r="Q20" s="8">
        <f>COUNTA(V20:CC20)</f>
        <v>0</v>
      </c>
      <c r="R20" s="187"/>
      <c r="T20" s="142"/>
      <c r="U20" s="17" t="s">
        <v>20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</row>
    <row r="21" spans="1:81">
      <c r="F21" s="17" t="s">
        <v>21</v>
      </c>
      <c r="G21" s="39">
        <f>Q21</f>
        <v>0</v>
      </c>
      <c r="H21" s="24">
        <f>Q21/$R$18</f>
        <v>0</v>
      </c>
      <c r="I21" s="25"/>
      <c r="J21" s="25"/>
      <c r="K21" s="25"/>
      <c r="M21" s="142"/>
      <c r="N21" s="183" t="s">
        <v>21</v>
      </c>
      <c r="O21" s="184"/>
      <c r="P21" s="185"/>
      <c r="Q21" s="8">
        <f>COUNTA(V21:CC21)</f>
        <v>0</v>
      </c>
      <c r="R21" s="188"/>
      <c r="T21" s="142"/>
      <c r="U21" s="17" t="s">
        <v>21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</row>
    <row r="22" spans="1:81">
      <c r="B22" s="154" t="s">
        <v>24</v>
      </c>
      <c r="C22" s="154"/>
      <c r="D22" s="154"/>
      <c r="F22" s="42" t="s">
        <v>48</v>
      </c>
      <c r="G22" s="45">
        <f>SUM(G18:G21)</f>
        <v>30</v>
      </c>
      <c r="H22" s="48">
        <f>SUM(H18:H21)</f>
        <v>1</v>
      </c>
      <c r="I22" s="25"/>
      <c r="J22" s="25"/>
      <c r="K22" s="25"/>
      <c r="M22" s="189"/>
      <c r="N22" s="190"/>
      <c r="O22" s="190"/>
      <c r="P22" s="190"/>
      <c r="Q22" s="190"/>
      <c r="R22" s="191"/>
      <c r="T22" s="11"/>
      <c r="U22" s="17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</row>
    <row r="23" spans="1:81">
      <c r="B23" s="41" t="s">
        <v>47</v>
      </c>
      <c r="C23" s="35" t="s">
        <v>42</v>
      </c>
      <c r="D23" s="35" t="s">
        <v>41</v>
      </c>
      <c r="M23" s="142">
        <v>3</v>
      </c>
      <c r="N23" s="183" t="s">
        <v>22</v>
      </c>
      <c r="O23" s="184"/>
      <c r="P23" s="185"/>
      <c r="Q23" s="8">
        <f>COUNTA(V23:CC23)</f>
        <v>22</v>
      </c>
      <c r="R23" s="186">
        <f>SUM(Q23:Q24)</f>
        <v>30</v>
      </c>
      <c r="T23" s="142">
        <v>3</v>
      </c>
      <c r="U23" s="17" t="s">
        <v>22</v>
      </c>
      <c r="V23" s="8"/>
      <c r="W23" s="8" t="s">
        <v>151</v>
      </c>
      <c r="X23" s="8" t="s">
        <v>151</v>
      </c>
      <c r="Y23" s="8" t="s">
        <v>151</v>
      </c>
      <c r="Z23" s="8" t="s">
        <v>151</v>
      </c>
      <c r="AA23" s="8" t="s">
        <v>151</v>
      </c>
      <c r="AB23" s="8" t="s">
        <v>151</v>
      </c>
      <c r="AC23" s="8" t="s">
        <v>151</v>
      </c>
      <c r="AD23" s="8" t="s">
        <v>151</v>
      </c>
      <c r="AE23" s="8" t="s">
        <v>151</v>
      </c>
      <c r="AF23" s="8" t="s">
        <v>151</v>
      </c>
      <c r="AG23" s="8" t="s">
        <v>151</v>
      </c>
      <c r="AH23" s="8"/>
      <c r="AI23" s="8" t="s">
        <v>151</v>
      </c>
      <c r="AJ23" s="8" t="s">
        <v>151</v>
      </c>
      <c r="AK23" s="8" t="s">
        <v>151</v>
      </c>
      <c r="AL23" s="8" t="s">
        <v>151</v>
      </c>
      <c r="AM23" s="8" t="s">
        <v>151</v>
      </c>
      <c r="AN23" s="8" t="s">
        <v>151</v>
      </c>
      <c r="AO23" s="8" t="s">
        <v>151</v>
      </c>
      <c r="AP23" s="8" t="s">
        <v>151</v>
      </c>
      <c r="AQ23" s="8" t="s">
        <v>151</v>
      </c>
      <c r="AR23" s="8"/>
      <c r="AS23" s="8"/>
      <c r="AT23" s="8"/>
      <c r="AU23" s="8"/>
      <c r="AV23" s="8" t="s">
        <v>151</v>
      </c>
      <c r="AW23" s="8" t="s">
        <v>151</v>
      </c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</row>
    <row r="24" spans="1:81">
      <c r="B24" s="17" t="s">
        <v>22</v>
      </c>
      <c r="C24" s="39">
        <f>Q23</f>
        <v>22</v>
      </c>
      <c r="D24" s="24">
        <f>Q23/$R$23</f>
        <v>0.73333333333333328</v>
      </c>
      <c r="M24" s="142"/>
      <c r="N24" s="183" t="s">
        <v>23</v>
      </c>
      <c r="O24" s="184"/>
      <c r="P24" s="185"/>
      <c r="Q24" s="8">
        <f>COUNTA(V24:CC24)</f>
        <v>8</v>
      </c>
      <c r="R24" s="188"/>
      <c r="T24" s="142"/>
      <c r="U24" s="17" t="s">
        <v>64</v>
      </c>
      <c r="V24" s="8" t="s">
        <v>151</v>
      </c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 t="s">
        <v>151</v>
      </c>
      <c r="AI24" s="8"/>
      <c r="AJ24" s="8"/>
      <c r="AK24" s="8"/>
      <c r="AL24" s="8"/>
      <c r="AM24" s="8"/>
      <c r="AN24" s="8"/>
      <c r="AO24" s="8"/>
      <c r="AP24" s="8"/>
      <c r="AQ24" s="8"/>
      <c r="AR24" s="8" t="s">
        <v>151</v>
      </c>
      <c r="AS24" s="8" t="s">
        <v>151</v>
      </c>
      <c r="AT24" s="8" t="s">
        <v>151</v>
      </c>
      <c r="AU24" s="8" t="s">
        <v>151</v>
      </c>
      <c r="AV24" s="8"/>
      <c r="AW24" s="8"/>
      <c r="AX24" s="8" t="s">
        <v>151</v>
      </c>
      <c r="AY24" s="8" t="s">
        <v>151</v>
      </c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</row>
    <row r="25" spans="1:81">
      <c r="B25" s="17" t="s">
        <v>23</v>
      </c>
      <c r="C25" s="39">
        <f>Q24</f>
        <v>8</v>
      </c>
      <c r="D25" s="24">
        <f>Q24/$R$23</f>
        <v>0.26666666666666666</v>
      </c>
      <c r="F25" s="38" t="s">
        <v>25</v>
      </c>
      <c r="G25" s="38"/>
      <c r="H25" s="38"/>
      <c r="I25" s="13"/>
      <c r="M25" s="189"/>
      <c r="N25" s="190"/>
      <c r="O25" s="190"/>
      <c r="P25" s="190"/>
      <c r="Q25" s="190"/>
      <c r="R25" s="191"/>
      <c r="T25" s="11"/>
      <c r="U25" s="17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</row>
    <row r="26" spans="1:81">
      <c r="B26" s="42" t="s">
        <v>48</v>
      </c>
      <c r="C26" s="45">
        <f>SUM(C24:C25)</f>
        <v>30</v>
      </c>
      <c r="D26" s="48">
        <f>SUM(D24:D25)</f>
        <v>1</v>
      </c>
      <c r="F26" s="41" t="s">
        <v>47</v>
      </c>
      <c r="G26" s="35" t="s">
        <v>42</v>
      </c>
      <c r="H26" s="35" t="s">
        <v>41</v>
      </c>
      <c r="J26" s="13"/>
      <c r="K26" s="13"/>
      <c r="M26" s="142">
        <v>4</v>
      </c>
      <c r="N26" s="192" t="s">
        <v>26</v>
      </c>
      <c r="O26" s="192"/>
      <c r="P26" s="192"/>
      <c r="Q26" s="8">
        <f t="shared" ref="Q26:Q34" si="0">COUNTA(V26:CC26)</f>
        <v>2</v>
      </c>
      <c r="R26" s="186">
        <f>SUM(Q26:Q30)</f>
        <v>30</v>
      </c>
      <c r="T26" s="142">
        <v>4</v>
      </c>
      <c r="U26" s="20" t="s">
        <v>26</v>
      </c>
      <c r="V26" s="8"/>
      <c r="W26" s="8"/>
      <c r="X26" s="8"/>
      <c r="Y26" s="8"/>
      <c r="Z26" s="8"/>
      <c r="AA26" s="8" t="s">
        <v>151</v>
      </c>
      <c r="AB26" s="8"/>
      <c r="AC26" s="8"/>
      <c r="AD26" s="8"/>
      <c r="AE26" s="8"/>
      <c r="AF26" s="8"/>
      <c r="AG26" s="8"/>
      <c r="AH26" s="8" t="s">
        <v>151</v>
      </c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</row>
    <row r="27" spans="1:81">
      <c r="F27" s="20" t="s">
        <v>26</v>
      </c>
      <c r="G27" s="39">
        <f>Q26</f>
        <v>2</v>
      </c>
      <c r="H27" s="24">
        <f>Q26/$R$26</f>
        <v>6.6666666666666666E-2</v>
      </c>
      <c r="I27" s="25"/>
      <c r="J27" s="25"/>
      <c r="K27" s="25"/>
      <c r="M27" s="142"/>
      <c r="N27" s="192" t="s">
        <v>27</v>
      </c>
      <c r="O27" s="192"/>
      <c r="P27" s="192"/>
      <c r="Q27" s="8">
        <f t="shared" si="0"/>
        <v>7</v>
      </c>
      <c r="R27" s="187"/>
      <c r="T27" s="142"/>
      <c r="U27" s="20" t="s">
        <v>27</v>
      </c>
      <c r="V27" s="8" t="s">
        <v>151</v>
      </c>
      <c r="W27" s="8"/>
      <c r="X27" s="8"/>
      <c r="Y27" s="8"/>
      <c r="Z27" s="8"/>
      <c r="AA27" s="8"/>
      <c r="AB27" s="8"/>
      <c r="AC27" s="8"/>
      <c r="AD27" s="8"/>
      <c r="AE27" s="8"/>
      <c r="AF27" s="8" t="s">
        <v>151</v>
      </c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 t="s">
        <v>151</v>
      </c>
      <c r="AS27" s="8" t="s">
        <v>151</v>
      </c>
      <c r="AT27" s="8" t="s">
        <v>151</v>
      </c>
      <c r="AU27" s="8" t="s">
        <v>151</v>
      </c>
      <c r="AV27" s="8"/>
      <c r="AW27" s="8"/>
      <c r="AX27" s="8"/>
      <c r="AY27" s="8" t="s">
        <v>151</v>
      </c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</row>
    <row r="28" spans="1:81">
      <c r="B28" s="29" t="s">
        <v>31</v>
      </c>
      <c r="C28" s="29"/>
      <c r="D28" s="26"/>
      <c r="E28" s="40"/>
      <c r="F28" s="20" t="s">
        <v>27</v>
      </c>
      <c r="G28" s="39">
        <f>Q27</f>
        <v>7</v>
      </c>
      <c r="H28" s="24">
        <f>Q27/$R$26</f>
        <v>0.23333333333333334</v>
      </c>
      <c r="I28" s="25"/>
      <c r="J28" s="25"/>
      <c r="K28" s="25"/>
      <c r="M28" s="142"/>
      <c r="N28" s="192" t="s">
        <v>28</v>
      </c>
      <c r="O28" s="192"/>
      <c r="P28" s="192"/>
      <c r="Q28" s="8">
        <f t="shared" si="0"/>
        <v>13</v>
      </c>
      <c r="R28" s="187"/>
      <c r="T28" s="142"/>
      <c r="U28" s="20" t="s">
        <v>28</v>
      </c>
      <c r="V28" s="8"/>
      <c r="W28" s="8" t="s">
        <v>151</v>
      </c>
      <c r="X28" s="8" t="s">
        <v>151</v>
      </c>
      <c r="Y28" s="8" t="s">
        <v>151</v>
      </c>
      <c r="Z28" s="8"/>
      <c r="AA28" s="8"/>
      <c r="AB28" s="8" t="s">
        <v>151</v>
      </c>
      <c r="AC28" s="8" t="s">
        <v>151</v>
      </c>
      <c r="AD28" s="8" t="s">
        <v>151</v>
      </c>
      <c r="AE28" s="8" t="s">
        <v>151</v>
      </c>
      <c r="AF28" s="8"/>
      <c r="AG28" s="8"/>
      <c r="AH28" s="8"/>
      <c r="AI28" s="8" t="s">
        <v>151</v>
      </c>
      <c r="AJ28" s="8"/>
      <c r="AK28" s="8"/>
      <c r="AL28" s="8" t="s">
        <v>151</v>
      </c>
      <c r="AM28" s="8" t="s">
        <v>151</v>
      </c>
      <c r="AN28" s="8"/>
      <c r="AO28" s="8"/>
      <c r="AP28" s="8" t="s">
        <v>151</v>
      </c>
      <c r="AQ28" s="8" t="s">
        <v>151</v>
      </c>
      <c r="AR28" s="8"/>
      <c r="AS28" s="8"/>
      <c r="AT28" s="8"/>
      <c r="AU28" s="8"/>
      <c r="AV28" s="8"/>
      <c r="AW28" s="8"/>
      <c r="AX28" s="8" t="s">
        <v>151</v>
      </c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</row>
    <row r="29" spans="1:81" ht="15.75" customHeight="1">
      <c r="B29" s="41" t="s">
        <v>47</v>
      </c>
      <c r="C29" s="35" t="s">
        <v>42</v>
      </c>
      <c r="D29" s="35" t="s">
        <v>41</v>
      </c>
      <c r="E29" s="40"/>
      <c r="F29" s="20" t="s">
        <v>28</v>
      </c>
      <c r="G29" s="39">
        <f>Q28</f>
        <v>13</v>
      </c>
      <c r="H29" s="24">
        <f>Q28/$R$26</f>
        <v>0.43333333333333335</v>
      </c>
      <c r="I29" s="25"/>
      <c r="J29" s="25"/>
      <c r="K29" s="25"/>
      <c r="M29" s="142"/>
      <c r="N29" s="192" t="s">
        <v>29</v>
      </c>
      <c r="O29" s="192"/>
      <c r="P29" s="192"/>
      <c r="Q29" s="8">
        <f t="shared" si="0"/>
        <v>6</v>
      </c>
      <c r="R29" s="187"/>
      <c r="T29" s="142"/>
      <c r="U29" s="20" t="s">
        <v>29</v>
      </c>
      <c r="V29" s="8"/>
      <c r="W29" s="8"/>
      <c r="X29" s="8"/>
      <c r="Y29" s="8"/>
      <c r="Z29" s="8" t="s">
        <v>151</v>
      </c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 t="s">
        <v>151</v>
      </c>
      <c r="AL29" s="8"/>
      <c r="AM29" s="8"/>
      <c r="AN29" s="8" t="s">
        <v>151</v>
      </c>
      <c r="AO29" s="8" t="s">
        <v>151</v>
      </c>
      <c r="AP29" s="8"/>
      <c r="AQ29" s="8"/>
      <c r="AR29" s="8"/>
      <c r="AS29" s="8"/>
      <c r="AT29" s="8"/>
      <c r="AU29" s="8"/>
      <c r="AV29" s="8" t="s">
        <v>151</v>
      </c>
      <c r="AW29" s="8" t="s">
        <v>151</v>
      </c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</row>
    <row r="30" spans="1:81">
      <c r="B30" s="20" t="s">
        <v>32</v>
      </c>
      <c r="C30" s="39">
        <f>Q31</f>
        <v>22</v>
      </c>
      <c r="D30" s="24">
        <f>Q31/$R$31</f>
        <v>0.73333333333333328</v>
      </c>
      <c r="F30" s="20" t="s">
        <v>29</v>
      </c>
      <c r="G30" s="39">
        <f>Q29</f>
        <v>6</v>
      </c>
      <c r="H30" s="24">
        <f>Q29/$R$26</f>
        <v>0.2</v>
      </c>
      <c r="I30" s="25"/>
      <c r="J30" s="25"/>
      <c r="K30" s="25"/>
      <c r="M30" s="142"/>
      <c r="N30" s="192" t="s">
        <v>30</v>
      </c>
      <c r="O30" s="192"/>
      <c r="P30" s="192"/>
      <c r="Q30" s="8">
        <f t="shared" si="0"/>
        <v>2</v>
      </c>
      <c r="R30" s="188"/>
      <c r="T30" s="142"/>
      <c r="U30" s="20" t="s">
        <v>30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 t="s">
        <v>151</v>
      </c>
      <c r="AH30" s="8"/>
      <c r="AI30" s="8"/>
      <c r="AJ30" s="8" t="s">
        <v>151</v>
      </c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</row>
    <row r="31" spans="1:81">
      <c r="B31" s="22" t="s">
        <v>35</v>
      </c>
      <c r="C31" s="39">
        <f>Q32</f>
        <v>6</v>
      </c>
      <c r="D31" s="24">
        <f>Q32/$R$31</f>
        <v>0.2</v>
      </c>
      <c r="F31" s="20" t="s">
        <v>30</v>
      </c>
      <c r="G31" s="39">
        <f>Q30</f>
        <v>2</v>
      </c>
      <c r="H31" s="24">
        <f>Q30/$R$26</f>
        <v>6.6666666666666666E-2</v>
      </c>
      <c r="I31" s="25"/>
      <c r="J31" s="25"/>
      <c r="K31" s="25"/>
      <c r="M31" s="142">
        <v>5</v>
      </c>
      <c r="N31" s="183" t="s">
        <v>32</v>
      </c>
      <c r="O31" s="184"/>
      <c r="P31" s="185"/>
      <c r="Q31" s="8">
        <f t="shared" si="0"/>
        <v>22</v>
      </c>
      <c r="R31" s="186">
        <f>SUM(Q31:Q34)</f>
        <v>30</v>
      </c>
      <c r="T31" s="142">
        <v>5</v>
      </c>
      <c r="U31" s="20" t="s">
        <v>65</v>
      </c>
      <c r="V31" s="8" t="s">
        <v>151</v>
      </c>
      <c r="W31" s="8" t="s">
        <v>151</v>
      </c>
      <c r="X31" s="8" t="s">
        <v>151</v>
      </c>
      <c r="Y31" s="8" t="s">
        <v>151</v>
      </c>
      <c r="Z31" s="8" t="s">
        <v>151</v>
      </c>
      <c r="AA31" s="8" t="s">
        <v>151</v>
      </c>
      <c r="AB31" s="8" t="s">
        <v>151</v>
      </c>
      <c r="AC31" s="8" t="s">
        <v>151</v>
      </c>
      <c r="AD31" s="8" t="s">
        <v>151</v>
      </c>
      <c r="AE31" s="8" t="s">
        <v>151</v>
      </c>
      <c r="AF31" s="8" t="s">
        <v>151</v>
      </c>
      <c r="AG31" s="8"/>
      <c r="AH31" s="8"/>
      <c r="AI31" s="8" t="s">
        <v>151</v>
      </c>
      <c r="AJ31" s="8" t="s">
        <v>151</v>
      </c>
      <c r="AK31" s="8" t="s">
        <v>151</v>
      </c>
      <c r="AL31" s="8" t="s">
        <v>151</v>
      </c>
      <c r="AM31" s="8" t="s">
        <v>151</v>
      </c>
      <c r="AN31" s="8" t="s">
        <v>151</v>
      </c>
      <c r="AO31" s="8" t="s">
        <v>151</v>
      </c>
      <c r="AP31" s="8" t="s">
        <v>151</v>
      </c>
      <c r="AQ31" s="8" t="s">
        <v>151</v>
      </c>
      <c r="AR31" s="8"/>
      <c r="AS31" s="8"/>
      <c r="AT31" s="8"/>
      <c r="AU31" s="8" t="s">
        <v>151</v>
      </c>
      <c r="AV31" s="8"/>
      <c r="AW31" s="8" t="s">
        <v>151</v>
      </c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</row>
    <row r="32" spans="1:81">
      <c r="B32" s="20" t="s">
        <v>33</v>
      </c>
      <c r="C32" s="39">
        <f>Q33</f>
        <v>1</v>
      </c>
      <c r="D32" s="24">
        <f>Q33/$R$31</f>
        <v>3.3333333333333333E-2</v>
      </c>
      <c r="F32" s="42" t="s">
        <v>48</v>
      </c>
      <c r="G32" s="45">
        <f>SUM(G27:G31)</f>
        <v>30</v>
      </c>
      <c r="H32" s="48">
        <f>SUM(H27:H31)</f>
        <v>1</v>
      </c>
      <c r="I32" s="19"/>
      <c r="J32" s="19"/>
      <c r="K32" s="19"/>
      <c r="M32" s="142"/>
      <c r="N32" s="183" t="s">
        <v>35</v>
      </c>
      <c r="O32" s="184" t="s">
        <v>35</v>
      </c>
      <c r="P32" s="185" t="s">
        <v>35</v>
      </c>
      <c r="Q32" s="8">
        <f t="shared" si="0"/>
        <v>6</v>
      </c>
      <c r="R32" s="187"/>
      <c r="T32" s="142"/>
      <c r="U32" s="22" t="s">
        <v>66</v>
      </c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 t="s">
        <v>151</v>
      </c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 t="s">
        <v>151</v>
      </c>
      <c r="AS32" s="8" t="s">
        <v>151</v>
      </c>
      <c r="AT32" s="8" t="s">
        <v>151</v>
      </c>
      <c r="AU32" s="8"/>
      <c r="AV32" s="8"/>
      <c r="AW32" s="8"/>
      <c r="AX32" s="8" t="s">
        <v>151</v>
      </c>
      <c r="AY32" s="8" t="s">
        <v>151</v>
      </c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</row>
    <row r="33" spans="1:81">
      <c r="B33" s="22" t="s">
        <v>50</v>
      </c>
      <c r="C33" s="39">
        <f>Q34</f>
        <v>1</v>
      </c>
      <c r="D33" s="24">
        <f>Q34/$R$31</f>
        <v>3.3333333333333333E-2</v>
      </c>
      <c r="F33" s="21"/>
      <c r="G33" s="21"/>
      <c r="H33" s="19"/>
      <c r="I33" s="19"/>
      <c r="J33" s="19"/>
      <c r="K33" s="19"/>
      <c r="M33" s="142"/>
      <c r="N33" s="183" t="s">
        <v>33</v>
      </c>
      <c r="O33" s="184" t="s">
        <v>33</v>
      </c>
      <c r="P33" s="185" t="s">
        <v>33</v>
      </c>
      <c r="Q33" s="8">
        <f t="shared" si="0"/>
        <v>1</v>
      </c>
      <c r="R33" s="187"/>
      <c r="T33" s="142"/>
      <c r="U33" s="20" t="s">
        <v>67</v>
      </c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 t="s">
        <v>151</v>
      </c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</row>
    <row r="34" spans="1:81">
      <c r="B34" s="42" t="s">
        <v>48</v>
      </c>
      <c r="C34" s="45">
        <f>SUM(C30:C33)</f>
        <v>30</v>
      </c>
      <c r="D34" s="24">
        <f>SUM(D30:D33)</f>
        <v>1</v>
      </c>
      <c r="F34" s="21"/>
      <c r="G34" s="21"/>
      <c r="H34" s="19"/>
      <c r="I34" s="19"/>
      <c r="J34" s="19"/>
      <c r="K34" s="19"/>
      <c r="M34" s="142"/>
      <c r="N34" s="183" t="s">
        <v>49</v>
      </c>
      <c r="O34" s="184" t="s">
        <v>34</v>
      </c>
      <c r="P34" s="185" t="s">
        <v>34</v>
      </c>
      <c r="Q34" s="8">
        <f t="shared" si="0"/>
        <v>1</v>
      </c>
      <c r="R34" s="188"/>
      <c r="T34" s="142"/>
      <c r="U34" s="22" t="s">
        <v>49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 t="s">
        <v>151</v>
      </c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</row>
    <row r="35" spans="1:81">
      <c r="B35" s="13"/>
      <c r="C35" s="13"/>
    </row>
    <row r="36" spans="1:81">
      <c r="B36" s="13"/>
      <c r="C36" s="13"/>
    </row>
    <row r="37" spans="1:81">
      <c r="A37" s="199" t="s">
        <v>73</v>
      </c>
      <c r="B37" s="199"/>
      <c r="C37" s="199"/>
      <c r="D37" s="199"/>
      <c r="E37" s="199"/>
      <c r="F37" s="163"/>
      <c r="G37" s="163"/>
      <c r="H37" s="163"/>
      <c r="I37" s="100"/>
      <c r="J37" s="100"/>
      <c r="K37" s="100"/>
      <c r="L37" s="100"/>
      <c r="M37" s="100"/>
      <c r="N37" s="100"/>
      <c r="O37" s="100"/>
      <c r="P37" s="100"/>
      <c r="Q37" s="100"/>
      <c r="R37" s="100"/>
      <c r="S37" s="100"/>
      <c r="T37" s="100"/>
    </row>
    <row r="38" spans="1:81" ht="18" customHeight="1">
      <c r="A38" s="27"/>
      <c r="B38" s="27"/>
      <c r="C38" s="27"/>
      <c r="D38" s="27"/>
      <c r="E38" s="27"/>
      <c r="F38" s="27"/>
      <c r="G38" s="27"/>
      <c r="H38" s="27"/>
      <c r="I38" s="104"/>
      <c r="J38" s="104"/>
      <c r="K38" s="104"/>
      <c r="L38" s="104"/>
      <c r="M38" s="104"/>
      <c r="N38" s="104"/>
      <c r="O38" s="104"/>
      <c r="P38" s="104"/>
      <c r="Q38" s="104"/>
      <c r="R38" s="104"/>
      <c r="S38" s="104"/>
      <c r="T38" s="104"/>
    </row>
    <row r="39" spans="1:81" ht="15.75" customHeight="1">
      <c r="A39" s="199" t="s">
        <v>72</v>
      </c>
      <c r="B39" s="199"/>
      <c r="C39" s="199"/>
      <c r="D39" s="199"/>
      <c r="E39" s="199"/>
      <c r="F39" s="199"/>
      <c r="G39" s="199"/>
      <c r="H39" s="199"/>
      <c r="I39" s="106"/>
      <c r="J39" s="106"/>
      <c r="K39" s="106"/>
    </row>
    <row r="40" spans="1:81">
      <c r="A40" s="199" t="s">
        <v>117</v>
      </c>
      <c r="B40" s="199"/>
      <c r="C40" s="199"/>
      <c r="D40" s="199"/>
      <c r="E40" s="199"/>
      <c r="F40" s="199"/>
      <c r="G40" s="199"/>
      <c r="H40" s="199"/>
      <c r="I40" s="106"/>
    </row>
    <row r="41" spans="1:81">
      <c r="A41" s="106"/>
      <c r="B41" s="100"/>
      <c r="C41" s="100"/>
      <c r="D41" s="100"/>
      <c r="E41" s="100"/>
      <c r="F41" s="100"/>
      <c r="G41" s="100"/>
    </row>
    <row r="42" spans="1:81">
      <c r="A42" s="156" t="s">
        <v>13</v>
      </c>
      <c r="B42" s="156"/>
      <c r="C42" s="156"/>
      <c r="D42" s="156"/>
      <c r="E42" s="156"/>
      <c r="F42" s="156"/>
      <c r="G42" s="200"/>
      <c r="H42" s="103">
        <f>H9</f>
        <v>30</v>
      </c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34"/>
    </row>
    <row r="43" spans="1:81">
      <c r="A43" s="149" t="s">
        <v>39</v>
      </c>
      <c r="B43" s="149"/>
      <c r="C43" s="149"/>
      <c r="D43" s="149"/>
      <c r="E43" s="149"/>
      <c r="F43" s="149"/>
      <c r="G43" s="172"/>
      <c r="H43" s="103" t="str">
        <f>H10</f>
        <v>26.4.-27.5.</v>
      </c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V43" s="62"/>
      <c r="W43" s="62"/>
      <c r="X43" s="62"/>
      <c r="Y43" s="62"/>
      <c r="Z43" s="62"/>
      <c r="AA43" s="62"/>
      <c r="AB43" s="62"/>
      <c r="AC43" s="62"/>
      <c r="AD43" s="62"/>
      <c r="AE43" s="62"/>
      <c r="AF43" s="62"/>
      <c r="AG43" s="62"/>
      <c r="AH43" s="62"/>
      <c r="AI43" s="62"/>
      <c r="AJ43" s="62"/>
      <c r="AK43" s="62"/>
      <c r="AL43" s="62"/>
      <c r="AM43" s="62"/>
      <c r="AN43" s="62"/>
      <c r="AO43" s="62"/>
      <c r="AP43" s="62"/>
      <c r="AQ43" s="62"/>
      <c r="AR43" s="62"/>
      <c r="AS43" s="62"/>
      <c r="AT43" s="62"/>
      <c r="AU43" s="62"/>
      <c r="AV43" s="62"/>
      <c r="AW43" s="62"/>
      <c r="AX43" s="62"/>
      <c r="AY43" s="62"/>
      <c r="AZ43" s="62"/>
      <c r="BA43" s="62"/>
      <c r="BB43" s="62"/>
      <c r="BC43" s="62"/>
      <c r="BD43" s="62"/>
      <c r="BE43" s="62"/>
      <c r="BF43" s="62"/>
      <c r="BG43" s="62"/>
      <c r="BH43" s="62"/>
      <c r="BI43" s="62"/>
      <c r="BJ43" s="62"/>
      <c r="BK43" s="62"/>
      <c r="BL43" s="62"/>
      <c r="BM43" s="62"/>
      <c r="BN43" s="62"/>
      <c r="BO43" s="62"/>
      <c r="BP43" s="62"/>
      <c r="BQ43" s="62"/>
      <c r="BR43" s="62"/>
      <c r="BS43" s="62"/>
      <c r="BT43" s="62"/>
      <c r="BU43" s="62"/>
      <c r="BV43" s="62"/>
      <c r="BW43" s="62"/>
      <c r="BX43" s="62"/>
      <c r="BY43" s="62"/>
      <c r="BZ43" s="62"/>
      <c r="CA43" s="62"/>
      <c r="CB43" s="62"/>
      <c r="CC43" s="62"/>
    </row>
    <row r="44" spans="1:81">
      <c r="A44" s="102"/>
      <c r="B44" s="102"/>
      <c r="C44" s="102"/>
      <c r="D44" s="102"/>
      <c r="E44" s="102"/>
      <c r="F44" s="102"/>
      <c r="G44" s="10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V44" s="115"/>
      <c r="W44" s="115"/>
      <c r="X44" s="115"/>
      <c r="Y44" s="115"/>
      <c r="Z44" s="115"/>
      <c r="AA44" s="115"/>
      <c r="AB44" s="115"/>
      <c r="AC44" s="115"/>
      <c r="AD44" s="115"/>
      <c r="AE44" s="115"/>
      <c r="AF44" s="115"/>
      <c r="AG44" s="115"/>
      <c r="AH44" s="115"/>
      <c r="AI44" s="115"/>
      <c r="AJ44" s="115"/>
      <c r="AK44" s="115"/>
      <c r="AL44" s="115"/>
      <c r="AM44" s="115"/>
      <c r="AN44" s="115"/>
      <c r="AO44" s="115"/>
      <c r="AP44" s="115"/>
      <c r="AQ44" s="115"/>
      <c r="AR44" s="115"/>
      <c r="AS44" s="115"/>
      <c r="AT44" s="115"/>
      <c r="AU44" s="115"/>
      <c r="AV44" s="115"/>
      <c r="AW44" s="115"/>
      <c r="AX44" s="115"/>
      <c r="AY44" s="115"/>
      <c r="AZ44" s="115"/>
      <c r="BA44" s="115"/>
      <c r="BB44" s="115"/>
      <c r="BC44" s="115"/>
      <c r="BD44" s="115"/>
      <c r="BE44" s="115"/>
      <c r="BF44" s="115"/>
      <c r="BG44" s="115"/>
      <c r="BH44" s="115"/>
      <c r="BI44" s="115"/>
      <c r="BJ44" s="115"/>
      <c r="BK44" s="115"/>
      <c r="BL44" s="115"/>
      <c r="BM44" s="115"/>
      <c r="BN44" s="115"/>
      <c r="BO44" s="115"/>
      <c r="BP44" s="115"/>
      <c r="BQ44" s="115"/>
      <c r="BR44" s="115"/>
      <c r="BS44" s="115"/>
      <c r="BT44" s="115"/>
      <c r="BU44" s="115"/>
      <c r="BV44" s="115"/>
      <c r="BW44" s="115"/>
      <c r="BX44" s="115"/>
      <c r="BY44" s="115"/>
      <c r="BZ44" s="115"/>
      <c r="CA44" s="115"/>
      <c r="CB44" s="115"/>
      <c r="CC44" s="115"/>
    </row>
    <row r="45" spans="1:81">
      <c r="B45" s="162" t="s">
        <v>11</v>
      </c>
      <c r="C45" s="162"/>
      <c r="D45" s="163"/>
    </row>
    <row r="46" spans="1:81">
      <c r="B46" s="13"/>
      <c r="C46" s="13"/>
      <c r="D46" s="2"/>
      <c r="U46" s="34" t="s">
        <v>109</v>
      </c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</row>
    <row r="47" spans="1:81" ht="48" customHeight="1">
      <c r="A47" s="142" t="s">
        <v>0</v>
      </c>
      <c r="B47" s="143" t="s">
        <v>1</v>
      </c>
      <c r="C47" s="144"/>
      <c r="D47" s="144"/>
      <c r="E47" s="144"/>
      <c r="F47" s="144"/>
      <c r="G47" s="145"/>
      <c r="H47" s="152" t="s">
        <v>10</v>
      </c>
      <c r="I47" s="31"/>
      <c r="J47" s="153" t="s">
        <v>69</v>
      </c>
      <c r="K47" s="153"/>
      <c r="N47" s="175" t="s">
        <v>62</v>
      </c>
      <c r="O47" s="176"/>
      <c r="P47" s="176"/>
      <c r="Q47" s="176"/>
      <c r="R47" s="177"/>
      <c r="S47" s="178" t="s">
        <v>63</v>
      </c>
      <c r="V47" s="180" t="s">
        <v>60</v>
      </c>
      <c r="W47" s="181"/>
      <c r="X47" s="181"/>
      <c r="Y47" s="181"/>
      <c r="Z47" s="181"/>
      <c r="AA47" s="181"/>
      <c r="AB47" s="181"/>
      <c r="AC47" s="181"/>
      <c r="AD47" s="181"/>
      <c r="AE47" s="181"/>
      <c r="AF47" s="181"/>
      <c r="AG47" s="181"/>
      <c r="AH47" s="181"/>
      <c r="AI47" s="181"/>
      <c r="AJ47" s="181"/>
      <c r="AK47" s="181"/>
      <c r="AL47" s="181"/>
      <c r="AM47" s="181"/>
      <c r="AN47" s="181"/>
      <c r="AO47" s="181"/>
      <c r="AP47" s="181"/>
      <c r="AQ47" s="181"/>
      <c r="AR47" s="181"/>
      <c r="AS47" s="181"/>
      <c r="AT47" s="181"/>
      <c r="AU47" s="181"/>
      <c r="AV47" s="181"/>
      <c r="AW47" s="181"/>
      <c r="AX47" s="181"/>
      <c r="AY47" s="181"/>
      <c r="AZ47" s="181"/>
      <c r="BA47" s="181"/>
      <c r="BB47" s="181"/>
      <c r="BC47" s="181"/>
      <c r="BD47" s="181"/>
      <c r="BE47" s="181"/>
      <c r="BF47" s="181"/>
      <c r="BG47" s="181"/>
      <c r="BH47" s="181"/>
      <c r="BI47" s="181"/>
      <c r="BJ47" s="181"/>
      <c r="BK47" s="181"/>
      <c r="BL47" s="181"/>
      <c r="BM47" s="181"/>
      <c r="BN47" s="181"/>
      <c r="BO47" s="181"/>
      <c r="BP47" s="181"/>
      <c r="BQ47" s="181"/>
      <c r="BR47" s="181"/>
      <c r="BS47" s="181"/>
      <c r="BT47" s="181"/>
      <c r="BU47" s="181"/>
      <c r="BV47" s="181"/>
      <c r="BW47" s="181"/>
      <c r="BX47" s="181"/>
      <c r="BY47" s="181"/>
      <c r="BZ47" s="181"/>
      <c r="CA47" s="181"/>
      <c r="CB47" s="181"/>
      <c r="CC47" s="182"/>
    </row>
    <row r="48" spans="1:81" ht="24.75" customHeight="1">
      <c r="A48" s="142"/>
      <c r="B48" s="146"/>
      <c r="C48" s="147"/>
      <c r="D48" s="147"/>
      <c r="E48" s="147"/>
      <c r="F48" s="147"/>
      <c r="G48" s="148"/>
      <c r="H48" s="152"/>
      <c r="I48" s="31"/>
      <c r="J48" s="11" t="s">
        <v>42</v>
      </c>
      <c r="K48" s="11" t="s">
        <v>41</v>
      </c>
      <c r="L48" s="6"/>
      <c r="M48" s="10" t="s">
        <v>61</v>
      </c>
      <c r="N48" s="11">
        <v>1</v>
      </c>
      <c r="O48" s="11">
        <v>2</v>
      </c>
      <c r="P48" s="11">
        <v>3</v>
      </c>
      <c r="Q48" s="11">
        <v>4</v>
      </c>
      <c r="R48" s="11">
        <v>5</v>
      </c>
      <c r="S48" s="179"/>
      <c r="T48" s="6"/>
      <c r="U48" s="78" t="s">
        <v>61</v>
      </c>
      <c r="V48" s="77">
        <v>1</v>
      </c>
      <c r="W48" s="77">
        <v>2</v>
      </c>
      <c r="X48" s="77">
        <v>3</v>
      </c>
      <c r="Y48" s="77">
        <v>4</v>
      </c>
      <c r="Z48" s="77">
        <v>5</v>
      </c>
      <c r="AA48" s="77">
        <v>6</v>
      </c>
      <c r="AB48" s="77">
        <v>7</v>
      </c>
      <c r="AC48" s="77">
        <v>8</v>
      </c>
      <c r="AD48" s="77">
        <v>9</v>
      </c>
      <c r="AE48" s="77">
        <v>10</v>
      </c>
      <c r="AF48" s="77">
        <v>11</v>
      </c>
      <c r="AG48" s="77">
        <v>12</v>
      </c>
      <c r="AH48" s="77">
        <v>13</v>
      </c>
      <c r="AI48" s="77">
        <v>14</v>
      </c>
      <c r="AJ48" s="77">
        <v>15</v>
      </c>
      <c r="AK48" s="77">
        <v>16</v>
      </c>
      <c r="AL48" s="77">
        <v>17</v>
      </c>
      <c r="AM48" s="77">
        <v>18</v>
      </c>
      <c r="AN48" s="77">
        <v>19</v>
      </c>
      <c r="AO48" s="77">
        <v>20</v>
      </c>
      <c r="AP48" s="77">
        <v>21</v>
      </c>
      <c r="AQ48" s="77">
        <v>22</v>
      </c>
      <c r="AR48" s="77">
        <v>23</v>
      </c>
      <c r="AS48" s="77">
        <v>24</v>
      </c>
      <c r="AT48" s="77">
        <v>25</v>
      </c>
      <c r="AU48" s="77">
        <v>26</v>
      </c>
      <c r="AV48" s="77">
        <v>27</v>
      </c>
      <c r="AW48" s="77">
        <v>28</v>
      </c>
      <c r="AX48" s="77">
        <v>29</v>
      </c>
      <c r="AY48" s="77">
        <v>30</v>
      </c>
      <c r="AZ48" s="77">
        <v>31</v>
      </c>
      <c r="BA48" s="77">
        <v>32</v>
      </c>
      <c r="BB48" s="77">
        <v>33</v>
      </c>
      <c r="BC48" s="77">
        <v>34</v>
      </c>
      <c r="BD48" s="77">
        <v>35</v>
      </c>
      <c r="BE48" s="77">
        <v>36</v>
      </c>
      <c r="BF48" s="77">
        <v>37</v>
      </c>
      <c r="BG48" s="77">
        <v>38</v>
      </c>
      <c r="BH48" s="77">
        <v>39</v>
      </c>
      <c r="BI48" s="77">
        <v>40</v>
      </c>
      <c r="BJ48" s="77">
        <v>41</v>
      </c>
      <c r="BK48" s="77">
        <v>42</v>
      </c>
      <c r="BL48" s="77">
        <v>43</v>
      </c>
      <c r="BM48" s="77">
        <v>44</v>
      </c>
      <c r="BN48" s="77">
        <v>45</v>
      </c>
      <c r="BO48" s="77">
        <v>46</v>
      </c>
      <c r="BP48" s="77">
        <v>47</v>
      </c>
      <c r="BQ48" s="77">
        <v>48</v>
      </c>
      <c r="BR48" s="77">
        <v>49</v>
      </c>
      <c r="BS48" s="77">
        <v>50</v>
      </c>
      <c r="BT48" s="77">
        <v>51</v>
      </c>
      <c r="BU48" s="77">
        <v>52</v>
      </c>
      <c r="BV48" s="77">
        <v>53</v>
      </c>
      <c r="BW48" s="77">
        <v>54</v>
      </c>
      <c r="BX48" s="77">
        <v>55</v>
      </c>
      <c r="BY48" s="77">
        <v>56</v>
      </c>
      <c r="BZ48" s="77">
        <v>57</v>
      </c>
      <c r="CA48" s="77">
        <v>58</v>
      </c>
      <c r="CB48" s="77">
        <v>59</v>
      </c>
      <c r="CC48" s="77">
        <v>60</v>
      </c>
    </row>
    <row r="49" spans="1:81" ht="12.75" customHeight="1">
      <c r="A49" s="12">
        <v>1</v>
      </c>
      <c r="B49" s="159" t="s">
        <v>2</v>
      </c>
      <c r="C49" s="160"/>
      <c r="D49" s="160"/>
      <c r="E49" s="160"/>
      <c r="F49" s="160"/>
      <c r="G49" s="161"/>
      <c r="H49" s="30">
        <f>(N49*$N$48+O49*$O$48+P49*$P$48+Q49*$Q$48+R49*$R$48)/S49</f>
        <v>4.7333333333333334</v>
      </c>
      <c r="I49" s="32"/>
      <c r="J49" s="46">
        <f>$H$9-COUNTA(V49:CC49)</f>
        <v>0</v>
      </c>
      <c r="K49" s="47">
        <f>J49/(J49+S49)</f>
        <v>0</v>
      </c>
      <c r="L49" s="9"/>
      <c r="M49" s="43" t="s">
        <v>51</v>
      </c>
      <c r="N49" s="12">
        <f>COUNTIF($V$49:$CC$49,N48)</f>
        <v>0</v>
      </c>
      <c r="O49" s="12">
        <f>COUNTIF($V$49:$CC$49,O48)</f>
        <v>1</v>
      </c>
      <c r="P49" s="12">
        <f>COUNTIF($V$49:$CC$49,P48)</f>
        <v>0</v>
      </c>
      <c r="Q49" s="12">
        <f>COUNTIF($V$49:$CC$49,Q48)</f>
        <v>5</v>
      </c>
      <c r="R49" s="12">
        <f>COUNTIF($V$49:$CC$49,R48)</f>
        <v>24</v>
      </c>
      <c r="S49" s="12">
        <f>SUM(N49:R49)</f>
        <v>30</v>
      </c>
      <c r="T49" s="7"/>
      <c r="U49" s="43" t="s">
        <v>51</v>
      </c>
      <c r="V49" s="8">
        <v>5</v>
      </c>
      <c r="W49" s="8">
        <v>5</v>
      </c>
      <c r="X49" s="8">
        <v>5</v>
      </c>
      <c r="Y49" s="8">
        <v>5</v>
      </c>
      <c r="Z49" s="8">
        <v>5</v>
      </c>
      <c r="AA49" s="8">
        <v>5</v>
      </c>
      <c r="AB49" s="8">
        <v>5</v>
      </c>
      <c r="AC49" s="8">
        <v>5</v>
      </c>
      <c r="AD49" s="8">
        <v>5</v>
      </c>
      <c r="AE49" s="8">
        <v>5</v>
      </c>
      <c r="AF49" s="8">
        <v>5</v>
      </c>
      <c r="AG49" s="8">
        <v>5</v>
      </c>
      <c r="AH49" s="8">
        <v>5</v>
      </c>
      <c r="AI49" s="8">
        <v>5</v>
      </c>
      <c r="AJ49" s="8">
        <v>5</v>
      </c>
      <c r="AK49" s="8">
        <v>5</v>
      </c>
      <c r="AL49" s="8">
        <v>5</v>
      </c>
      <c r="AM49" s="8">
        <v>5</v>
      </c>
      <c r="AN49" s="8">
        <v>5</v>
      </c>
      <c r="AO49" s="8">
        <v>5</v>
      </c>
      <c r="AP49" s="8">
        <v>5</v>
      </c>
      <c r="AQ49" s="8">
        <v>5</v>
      </c>
      <c r="AR49" s="8">
        <v>5</v>
      </c>
      <c r="AS49" s="8">
        <v>4</v>
      </c>
      <c r="AT49" s="8">
        <v>4</v>
      </c>
      <c r="AU49" s="8">
        <v>4</v>
      </c>
      <c r="AV49" s="8">
        <v>2</v>
      </c>
      <c r="AW49" s="8">
        <v>4</v>
      </c>
      <c r="AX49" s="8">
        <v>4</v>
      </c>
      <c r="AY49" s="8">
        <v>5</v>
      </c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</row>
    <row r="50" spans="1:81" ht="12.75" customHeight="1">
      <c r="A50" s="12">
        <v>2</v>
      </c>
      <c r="B50" s="159" t="s">
        <v>3</v>
      </c>
      <c r="C50" s="160"/>
      <c r="D50" s="160"/>
      <c r="E50" s="160"/>
      <c r="F50" s="160"/>
      <c r="G50" s="161"/>
      <c r="H50" s="30">
        <f t="shared" ref="H50:H57" si="1">(N50*$N$48+O50*$O$48+P50*$P$48+Q50*$Q$48+R50*$R$48)/S50</f>
        <v>4.7333333333333334</v>
      </c>
      <c r="I50" s="32"/>
      <c r="J50" s="46">
        <f t="shared" ref="J50:J57" si="2">$H$9-COUNTA(V50:CC50)</f>
        <v>0</v>
      </c>
      <c r="K50" s="47">
        <f t="shared" ref="K50:K56" si="3">J50/(J50+S50)</f>
        <v>0</v>
      </c>
      <c r="L50" s="9"/>
      <c r="M50" s="43" t="s">
        <v>52</v>
      </c>
      <c r="N50" s="12">
        <f>COUNTIF($V$50:$CC$50,N48)</f>
        <v>0</v>
      </c>
      <c r="O50" s="12">
        <f>COUNTIF($V$50:$CC$50,O48)</f>
        <v>1</v>
      </c>
      <c r="P50" s="12">
        <f>COUNTIF($V$50:$CC$50,P48)</f>
        <v>1</v>
      </c>
      <c r="Q50" s="12">
        <f>COUNTIF($V$50:$CC$50,Q48)</f>
        <v>3</v>
      </c>
      <c r="R50" s="12">
        <f>COUNTIF($V$50:$CC$50,R48)</f>
        <v>25</v>
      </c>
      <c r="S50" s="12">
        <f t="shared" ref="S50:S57" si="4">SUM(N50:R50)</f>
        <v>30</v>
      </c>
      <c r="T50" s="7"/>
      <c r="U50" s="43" t="s">
        <v>52</v>
      </c>
      <c r="V50" s="8">
        <v>5</v>
      </c>
      <c r="W50" s="8">
        <v>5</v>
      </c>
      <c r="X50" s="8">
        <v>5</v>
      </c>
      <c r="Y50" s="8">
        <v>5</v>
      </c>
      <c r="Z50" s="8">
        <v>5</v>
      </c>
      <c r="AA50" s="8">
        <v>5</v>
      </c>
      <c r="AB50" s="8">
        <v>5</v>
      </c>
      <c r="AC50" s="8">
        <v>5</v>
      </c>
      <c r="AD50" s="8">
        <v>5</v>
      </c>
      <c r="AE50" s="8">
        <v>5</v>
      </c>
      <c r="AF50" s="8">
        <v>5</v>
      </c>
      <c r="AG50" s="8">
        <v>5</v>
      </c>
      <c r="AH50" s="8">
        <v>5</v>
      </c>
      <c r="AI50" s="8">
        <v>5</v>
      </c>
      <c r="AJ50" s="8">
        <v>5</v>
      </c>
      <c r="AK50" s="8">
        <v>5</v>
      </c>
      <c r="AL50" s="8">
        <v>5</v>
      </c>
      <c r="AM50" s="8">
        <v>5</v>
      </c>
      <c r="AN50" s="8">
        <v>5</v>
      </c>
      <c r="AO50" s="8">
        <v>5</v>
      </c>
      <c r="AP50" s="8">
        <v>5</v>
      </c>
      <c r="AQ50" s="8">
        <v>5</v>
      </c>
      <c r="AR50" s="8">
        <v>5</v>
      </c>
      <c r="AS50" s="8">
        <v>4</v>
      </c>
      <c r="AT50" s="8">
        <v>4</v>
      </c>
      <c r="AU50" s="8">
        <v>5</v>
      </c>
      <c r="AV50" s="8">
        <v>2</v>
      </c>
      <c r="AW50" s="8">
        <v>3</v>
      </c>
      <c r="AX50" s="8">
        <v>4</v>
      </c>
      <c r="AY50" s="8">
        <v>5</v>
      </c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</row>
    <row r="51" spans="1:81" ht="12.75" customHeight="1">
      <c r="A51" s="12">
        <v>3</v>
      </c>
      <c r="B51" s="159" t="s">
        <v>4</v>
      </c>
      <c r="C51" s="160"/>
      <c r="D51" s="160"/>
      <c r="E51" s="160"/>
      <c r="F51" s="160"/>
      <c r="G51" s="161"/>
      <c r="H51" s="30">
        <f t="shared" si="1"/>
        <v>4.7333333333333334</v>
      </c>
      <c r="I51" s="32"/>
      <c r="J51" s="46">
        <f t="shared" si="2"/>
        <v>0</v>
      </c>
      <c r="K51" s="47">
        <f t="shared" si="3"/>
        <v>0</v>
      </c>
      <c r="L51" s="9"/>
      <c r="M51" s="43" t="s">
        <v>53</v>
      </c>
      <c r="N51" s="12">
        <f>COUNTIF($V$51:$CC$51,N48)</f>
        <v>0</v>
      </c>
      <c r="O51" s="12">
        <f>COUNTIF($V$51:$CC$51,O48)</f>
        <v>1</v>
      </c>
      <c r="P51" s="12">
        <f>COUNTIF($V$51:$CC$51,P48)</f>
        <v>1</v>
      </c>
      <c r="Q51" s="12">
        <f>COUNTIF($V$51:$CC$51,Q48)</f>
        <v>3</v>
      </c>
      <c r="R51" s="12">
        <f>COUNTIF($V$51:$CC$51,R48)</f>
        <v>25</v>
      </c>
      <c r="S51" s="12">
        <f t="shared" si="4"/>
        <v>30</v>
      </c>
      <c r="T51" s="7"/>
      <c r="U51" s="43" t="s">
        <v>53</v>
      </c>
      <c r="V51" s="8">
        <v>5</v>
      </c>
      <c r="W51" s="8">
        <v>5</v>
      </c>
      <c r="X51" s="8">
        <v>5</v>
      </c>
      <c r="Y51" s="8">
        <v>5</v>
      </c>
      <c r="Z51" s="8">
        <v>5</v>
      </c>
      <c r="AA51" s="8">
        <v>5</v>
      </c>
      <c r="AB51" s="8">
        <v>5</v>
      </c>
      <c r="AC51" s="8">
        <v>5</v>
      </c>
      <c r="AD51" s="8">
        <v>5</v>
      </c>
      <c r="AE51" s="8">
        <v>5</v>
      </c>
      <c r="AF51" s="8">
        <v>5</v>
      </c>
      <c r="AG51" s="8">
        <v>5</v>
      </c>
      <c r="AH51" s="8">
        <v>5</v>
      </c>
      <c r="AI51" s="8">
        <v>5</v>
      </c>
      <c r="AJ51" s="8">
        <v>5</v>
      </c>
      <c r="AK51" s="8">
        <v>5</v>
      </c>
      <c r="AL51" s="8">
        <v>5</v>
      </c>
      <c r="AM51" s="8">
        <v>5</v>
      </c>
      <c r="AN51" s="8">
        <v>5</v>
      </c>
      <c r="AO51" s="8">
        <v>5</v>
      </c>
      <c r="AP51" s="8">
        <v>5</v>
      </c>
      <c r="AQ51" s="8">
        <v>5</v>
      </c>
      <c r="AR51" s="8">
        <v>3</v>
      </c>
      <c r="AS51" s="8">
        <v>4</v>
      </c>
      <c r="AT51" s="8">
        <v>4</v>
      </c>
      <c r="AU51" s="8">
        <v>5</v>
      </c>
      <c r="AV51" s="8">
        <v>2</v>
      </c>
      <c r="AW51" s="8">
        <v>5</v>
      </c>
      <c r="AX51" s="8">
        <v>4</v>
      </c>
      <c r="AY51" s="8">
        <v>5</v>
      </c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</row>
    <row r="52" spans="1:81" ht="12.75" customHeight="1">
      <c r="A52" s="12">
        <v>4</v>
      </c>
      <c r="B52" s="159" t="s">
        <v>5</v>
      </c>
      <c r="C52" s="160"/>
      <c r="D52" s="160"/>
      <c r="E52" s="160"/>
      <c r="F52" s="160"/>
      <c r="G52" s="161"/>
      <c r="H52" s="30">
        <f t="shared" si="1"/>
        <v>4.7666666666666666</v>
      </c>
      <c r="I52" s="32"/>
      <c r="J52" s="46">
        <f t="shared" si="2"/>
        <v>0</v>
      </c>
      <c r="K52" s="47">
        <f t="shared" si="3"/>
        <v>0</v>
      </c>
      <c r="L52" s="9"/>
      <c r="M52" s="43" t="s">
        <v>54</v>
      </c>
      <c r="N52" s="12">
        <f>COUNTIF($V$52:$CC$52,N48)</f>
        <v>0</v>
      </c>
      <c r="O52" s="12">
        <f>COUNTIF($V$52:$CC$52,O48)</f>
        <v>1</v>
      </c>
      <c r="P52" s="12">
        <f>COUNTIF($V$52:$CC$52,P48)</f>
        <v>0</v>
      </c>
      <c r="Q52" s="12">
        <f>COUNTIF($V$52:$CC$52,Q48)</f>
        <v>4</v>
      </c>
      <c r="R52" s="12">
        <f>COUNTIF($V$52:$CC$52,R48)</f>
        <v>25</v>
      </c>
      <c r="S52" s="12">
        <f t="shared" si="4"/>
        <v>30</v>
      </c>
      <c r="T52" s="7"/>
      <c r="U52" s="43" t="s">
        <v>54</v>
      </c>
      <c r="V52" s="8">
        <v>5</v>
      </c>
      <c r="W52" s="8">
        <v>5</v>
      </c>
      <c r="X52" s="8">
        <v>5</v>
      </c>
      <c r="Y52" s="8">
        <v>5</v>
      </c>
      <c r="Z52" s="8">
        <v>5</v>
      </c>
      <c r="AA52" s="8">
        <v>5</v>
      </c>
      <c r="AB52" s="8">
        <v>5</v>
      </c>
      <c r="AC52" s="8">
        <v>5</v>
      </c>
      <c r="AD52" s="8">
        <v>5</v>
      </c>
      <c r="AE52" s="8">
        <v>5</v>
      </c>
      <c r="AF52" s="8">
        <v>5</v>
      </c>
      <c r="AG52" s="8">
        <v>5</v>
      </c>
      <c r="AH52" s="8">
        <v>5</v>
      </c>
      <c r="AI52" s="8">
        <v>5</v>
      </c>
      <c r="AJ52" s="8">
        <v>5</v>
      </c>
      <c r="AK52" s="8">
        <v>5</v>
      </c>
      <c r="AL52" s="8">
        <v>5</v>
      </c>
      <c r="AM52" s="8">
        <v>5</v>
      </c>
      <c r="AN52" s="8">
        <v>5</v>
      </c>
      <c r="AO52" s="8">
        <v>5</v>
      </c>
      <c r="AP52" s="8">
        <v>5</v>
      </c>
      <c r="AQ52" s="8">
        <v>5</v>
      </c>
      <c r="AR52" s="8">
        <v>4</v>
      </c>
      <c r="AS52" s="8">
        <v>5</v>
      </c>
      <c r="AT52" s="8">
        <v>4</v>
      </c>
      <c r="AU52" s="8">
        <v>4</v>
      </c>
      <c r="AV52" s="8">
        <v>2</v>
      </c>
      <c r="AW52" s="8">
        <v>4</v>
      </c>
      <c r="AX52" s="8">
        <v>5</v>
      </c>
      <c r="AY52" s="8">
        <v>5</v>
      </c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</row>
    <row r="53" spans="1:81" ht="12.75" customHeight="1">
      <c r="A53" s="12">
        <v>5</v>
      </c>
      <c r="B53" s="159" t="s">
        <v>6</v>
      </c>
      <c r="C53" s="160"/>
      <c r="D53" s="160"/>
      <c r="E53" s="160"/>
      <c r="F53" s="160"/>
      <c r="G53" s="161"/>
      <c r="H53" s="30">
        <f t="shared" si="1"/>
        <v>4.833333333333333</v>
      </c>
      <c r="I53" s="32"/>
      <c r="J53" s="46">
        <f t="shared" si="2"/>
        <v>0</v>
      </c>
      <c r="K53" s="47">
        <f t="shared" si="3"/>
        <v>0</v>
      </c>
      <c r="L53" s="9"/>
      <c r="M53" s="43" t="s">
        <v>55</v>
      </c>
      <c r="N53" s="12">
        <f>COUNTIF($V$53:$CC$53,N48)</f>
        <v>0</v>
      </c>
      <c r="O53" s="12">
        <f>COUNTIF($V$53:$CC$53,O48)</f>
        <v>1</v>
      </c>
      <c r="P53" s="12">
        <f>COUNTIF($V$53:$CC$53,P48)</f>
        <v>0</v>
      </c>
      <c r="Q53" s="12">
        <f>COUNTIF($V$53:$CC$53,Q48)</f>
        <v>2</v>
      </c>
      <c r="R53" s="12">
        <f>COUNTIF($V$53:$CC$53,R48)</f>
        <v>27</v>
      </c>
      <c r="S53" s="12">
        <f t="shared" si="4"/>
        <v>30</v>
      </c>
      <c r="T53" s="7"/>
      <c r="U53" s="43" t="s">
        <v>55</v>
      </c>
      <c r="V53" s="8">
        <v>5</v>
      </c>
      <c r="W53" s="8">
        <v>5</v>
      </c>
      <c r="X53" s="8">
        <v>5</v>
      </c>
      <c r="Y53" s="8">
        <v>5</v>
      </c>
      <c r="Z53" s="8">
        <v>5</v>
      </c>
      <c r="AA53" s="8">
        <v>5</v>
      </c>
      <c r="AB53" s="8">
        <v>5</v>
      </c>
      <c r="AC53" s="8">
        <v>5</v>
      </c>
      <c r="AD53" s="8">
        <v>5</v>
      </c>
      <c r="AE53" s="8">
        <v>5</v>
      </c>
      <c r="AF53" s="8">
        <v>5</v>
      </c>
      <c r="AG53" s="8">
        <v>5</v>
      </c>
      <c r="AH53" s="8">
        <v>5</v>
      </c>
      <c r="AI53" s="8">
        <v>5</v>
      </c>
      <c r="AJ53" s="8">
        <v>5</v>
      </c>
      <c r="AK53" s="8">
        <v>5</v>
      </c>
      <c r="AL53" s="8">
        <v>5</v>
      </c>
      <c r="AM53" s="8">
        <v>5</v>
      </c>
      <c r="AN53" s="8">
        <v>5</v>
      </c>
      <c r="AO53" s="8">
        <v>5</v>
      </c>
      <c r="AP53" s="8">
        <v>5</v>
      </c>
      <c r="AQ53" s="8">
        <v>5</v>
      </c>
      <c r="AR53" s="8">
        <v>5</v>
      </c>
      <c r="AS53" s="8">
        <v>5</v>
      </c>
      <c r="AT53" s="8">
        <v>5</v>
      </c>
      <c r="AU53" s="8">
        <v>4</v>
      </c>
      <c r="AV53" s="8">
        <v>2</v>
      </c>
      <c r="AW53" s="8">
        <v>4</v>
      </c>
      <c r="AX53" s="8">
        <v>5</v>
      </c>
      <c r="AY53" s="8">
        <v>5</v>
      </c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</row>
    <row r="54" spans="1:81" ht="12.75" customHeight="1">
      <c r="A54" s="12">
        <v>6</v>
      </c>
      <c r="B54" s="159" t="s">
        <v>7</v>
      </c>
      <c r="C54" s="160"/>
      <c r="D54" s="160"/>
      <c r="E54" s="160"/>
      <c r="F54" s="160"/>
      <c r="G54" s="161"/>
      <c r="H54" s="30">
        <f t="shared" si="1"/>
        <v>4.8</v>
      </c>
      <c r="I54" s="32"/>
      <c r="J54" s="46">
        <f t="shared" si="2"/>
        <v>0</v>
      </c>
      <c r="K54" s="47">
        <f t="shared" si="3"/>
        <v>0</v>
      </c>
      <c r="L54" s="9"/>
      <c r="M54" s="43" t="s">
        <v>56</v>
      </c>
      <c r="N54" s="12">
        <f>COUNTIF($V$54:$CC$54,N48)</f>
        <v>0</v>
      </c>
      <c r="O54" s="12">
        <f>COUNTIF($V$54:$CC$54,O48)</f>
        <v>0</v>
      </c>
      <c r="P54" s="12">
        <f>COUNTIF($V$54:$CC$54,P48)</f>
        <v>1</v>
      </c>
      <c r="Q54" s="12">
        <f>COUNTIF($V$54:$CC$54,Q48)</f>
        <v>4</v>
      </c>
      <c r="R54" s="12">
        <f>COUNTIF($V$54:$CC$54,R48)</f>
        <v>25</v>
      </c>
      <c r="S54" s="12">
        <f t="shared" si="4"/>
        <v>30</v>
      </c>
      <c r="T54" s="7"/>
      <c r="U54" s="43" t="s">
        <v>56</v>
      </c>
      <c r="V54" s="8">
        <v>5</v>
      </c>
      <c r="W54" s="8">
        <v>5</v>
      </c>
      <c r="X54" s="8">
        <v>5</v>
      </c>
      <c r="Y54" s="8">
        <v>5</v>
      </c>
      <c r="Z54" s="8">
        <v>5</v>
      </c>
      <c r="AA54" s="8">
        <v>5</v>
      </c>
      <c r="AB54" s="8">
        <v>5</v>
      </c>
      <c r="AC54" s="8">
        <v>5</v>
      </c>
      <c r="AD54" s="8">
        <v>5</v>
      </c>
      <c r="AE54" s="8">
        <v>5</v>
      </c>
      <c r="AF54" s="8">
        <v>5</v>
      </c>
      <c r="AG54" s="8">
        <v>5</v>
      </c>
      <c r="AH54" s="8">
        <v>5</v>
      </c>
      <c r="AI54" s="8">
        <v>5</v>
      </c>
      <c r="AJ54" s="8">
        <v>5</v>
      </c>
      <c r="AK54" s="8">
        <v>5</v>
      </c>
      <c r="AL54" s="8">
        <v>5</v>
      </c>
      <c r="AM54" s="8">
        <v>5</v>
      </c>
      <c r="AN54" s="8">
        <v>5</v>
      </c>
      <c r="AO54" s="8">
        <v>5</v>
      </c>
      <c r="AP54" s="8">
        <v>5</v>
      </c>
      <c r="AQ54" s="8">
        <v>5</v>
      </c>
      <c r="AR54" s="8">
        <v>5</v>
      </c>
      <c r="AS54" s="8">
        <v>4</v>
      </c>
      <c r="AT54" s="8">
        <v>5</v>
      </c>
      <c r="AU54" s="8">
        <v>4</v>
      </c>
      <c r="AV54" s="8">
        <v>3</v>
      </c>
      <c r="AW54" s="8">
        <v>5</v>
      </c>
      <c r="AX54" s="8">
        <v>4</v>
      </c>
      <c r="AY54" s="8">
        <v>4</v>
      </c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</row>
    <row r="55" spans="1:81" ht="30" customHeight="1">
      <c r="A55" s="12">
        <v>7</v>
      </c>
      <c r="B55" s="159" t="s">
        <v>8</v>
      </c>
      <c r="C55" s="160"/>
      <c r="D55" s="160"/>
      <c r="E55" s="160"/>
      <c r="F55" s="160"/>
      <c r="G55" s="161"/>
      <c r="H55" s="30">
        <f t="shared" si="1"/>
        <v>4.7666666666666666</v>
      </c>
      <c r="I55" s="32"/>
      <c r="J55" s="46">
        <f t="shared" si="2"/>
        <v>0</v>
      </c>
      <c r="K55" s="47">
        <f t="shared" si="3"/>
        <v>0</v>
      </c>
      <c r="L55" s="9"/>
      <c r="M55" s="44" t="s">
        <v>57</v>
      </c>
      <c r="N55" s="12">
        <f>COUNTIF($V$55:$CC$55,N48)</f>
        <v>1</v>
      </c>
      <c r="O55" s="12">
        <f>COUNTIF($V$55:$CC$55,O48)</f>
        <v>0</v>
      </c>
      <c r="P55" s="12">
        <f>COUNTIF($V$55:$CC$55,P48)</f>
        <v>0</v>
      </c>
      <c r="Q55" s="12">
        <f>COUNTIF($V$55:$CC$55,Q48)</f>
        <v>3</v>
      </c>
      <c r="R55" s="12">
        <f>COUNTIF($V$55:$CC$55,R48)</f>
        <v>26</v>
      </c>
      <c r="S55" s="12">
        <f t="shared" si="4"/>
        <v>30</v>
      </c>
      <c r="T55" s="7"/>
      <c r="U55" s="44" t="s">
        <v>57</v>
      </c>
      <c r="V55" s="8">
        <v>5</v>
      </c>
      <c r="W55" s="8">
        <v>5</v>
      </c>
      <c r="X55" s="8">
        <v>5</v>
      </c>
      <c r="Y55" s="8">
        <v>5</v>
      </c>
      <c r="Z55" s="8">
        <v>5</v>
      </c>
      <c r="AA55" s="8">
        <v>5</v>
      </c>
      <c r="AB55" s="8">
        <v>5</v>
      </c>
      <c r="AC55" s="8">
        <v>5</v>
      </c>
      <c r="AD55" s="8">
        <v>5</v>
      </c>
      <c r="AE55" s="8">
        <v>5</v>
      </c>
      <c r="AF55" s="8">
        <v>5</v>
      </c>
      <c r="AG55" s="8">
        <v>5</v>
      </c>
      <c r="AH55" s="8">
        <v>5</v>
      </c>
      <c r="AI55" s="8">
        <v>5</v>
      </c>
      <c r="AJ55" s="8">
        <v>5</v>
      </c>
      <c r="AK55" s="8">
        <v>5</v>
      </c>
      <c r="AL55" s="8">
        <v>5</v>
      </c>
      <c r="AM55" s="8">
        <v>5</v>
      </c>
      <c r="AN55" s="8">
        <v>5</v>
      </c>
      <c r="AO55" s="8">
        <v>5</v>
      </c>
      <c r="AP55" s="8">
        <v>5</v>
      </c>
      <c r="AQ55" s="8">
        <v>5</v>
      </c>
      <c r="AR55" s="8">
        <v>5</v>
      </c>
      <c r="AS55" s="8">
        <v>4</v>
      </c>
      <c r="AT55" s="8">
        <v>5</v>
      </c>
      <c r="AU55" s="8">
        <v>4</v>
      </c>
      <c r="AV55" s="8">
        <v>1</v>
      </c>
      <c r="AW55" s="8">
        <v>4</v>
      </c>
      <c r="AX55" s="8">
        <v>5</v>
      </c>
      <c r="AY55" s="8">
        <v>5</v>
      </c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</row>
    <row r="56" spans="1:81" ht="30" customHeight="1">
      <c r="A56" s="12">
        <v>8</v>
      </c>
      <c r="B56" s="159" t="s">
        <v>9</v>
      </c>
      <c r="C56" s="160"/>
      <c r="D56" s="160"/>
      <c r="E56" s="160"/>
      <c r="F56" s="160"/>
      <c r="G56" s="161"/>
      <c r="H56" s="30">
        <f t="shared" si="1"/>
        <v>4.9666666666666668</v>
      </c>
      <c r="I56" s="32"/>
      <c r="J56" s="46">
        <f t="shared" si="2"/>
        <v>0</v>
      </c>
      <c r="K56" s="47">
        <f t="shared" si="3"/>
        <v>0</v>
      </c>
      <c r="L56" s="9"/>
      <c r="M56" s="44" t="s">
        <v>58</v>
      </c>
      <c r="N56" s="12">
        <f>COUNTIF($V$56:$CC$56,N48)</f>
        <v>0</v>
      </c>
      <c r="O56" s="12">
        <f>COUNTIF($V$56:$CC$56,O48)</f>
        <v>0</v>
      </c>
      <c r="P56" s="12">
        <f>COUNTIF($V$56:$CC$56,P48)</f>
        <v>0</v>
      </c>
      <c r="Q56" s="12">
        <f>COUNTIF($V$56:$CC$56,Q48)</f>
        <v>1</v>
      </c>
      <c r="R56" s="12">
        <f>COUNTIF($V$56:$CC$56,R48)</f>
        <v>29</v>
      </c>
      <c r="S56" s="12">
        <f t="shared" si="4"/>
        <v>30</v>
      </c>
      <c r="T56" s="7"/>
      <c r="U56" s="44" t="s">
        <v>58</v>
      </c>
      <c r="V56" s="8">
        <v>5</v>
      </c>
      <c r="W56" s="8">
        <v>5</v>
      </c>
      <c r="X56" s="8">
        <v>5</v>
      </c>
      <c r="Y56" s="8">
        <v>5</v>
      </c>
      <c r="Z56" s="8">
        <v>5</v>
      </c>
      <c r="AA56" s="8">
        <v>5</v>
      </c>
      <c r="AB56" s="8">
        <v>5</v>
      </c>
      <c r="AC56" s="8">
        <v>5</v>
      </c>
      <c r="AD56" s="8">
        <v>5</v>
      </c>
      <c r="AE56" s="8">
        <v>5</v>
      </c>
      <c r="AF56" s="8">
        <v>5</v>
      </c>
      <c r="AG56" s="8">
        <v>5</v>
      </c>
      <c r="AH56" s="8">
        <v>5</v>
      </c>
      <c r="AI56" s="8">
        <v>5</v>
      </c>
      <c r="AJ56" s="8">
        <v>5</v>
      </c>
      <c r="AK56" s="8">
        <v>5</v>
      </c>
      <c r="AL56" s="8">
        <v>5</v>
      </c>
      <c r="AM56" s="8">
        <v>5</v>
      </c>
      <c r="AN56" s="8">
        <v>5</v>
      </c>
      <c r="AO56" s="8">
        <v>5</v>
      </c>
      <c r="AP56" s="8">
        <v>5</v>
      </c>
      <c r="AQ56" s="8">
        <v>5</v>
      </c>
      <c r="AR56" s="8">
        <v>5</v>
      </c>
      <c r="AS56" s="8">
        <v>5</v>
      </c>
      <c r="AT56" s="8">
        <v>5</v>
      </c>
      <c r="AU56" s="8">
        <v>5</v>
      </c>
      <c r="AV56" s="8">
        <v>5</v>
      </c>
      <c r="AW56" s="8">
        <v>5</v>
      </c>
      <c r="AX56" s="8">
        <v>5</v>
      </c>
      <c r="AY56" s="8">
        <v>4</v>
      </c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</row>
    <row r="57" spans="1:81" ht="27" customHeight="1">
      <c r="A57" s="12">
        <v>9</v>
      </c>
      <c r="B57" s="159" t="s">
        <v>43</v>
      </c>
      <c r="C57" s="160"/>
      <c r="D57" s="160"/>
      <c r="E57" s="160"/>
      <c r="F57" s="160"/>
      <c r="G57" s="161"/>
      <c r="H57" s="30">
        <f t="shared" si="1"/>
        <v>4.9333333333333336</v>
      </c>
      <c r="I57" s="32"/>
      <c r="J57" s="46">
        <f t="shared" si="2"/>
        <v>0</v>
      </c>
      <c r="K57" s="47">
        <f>J57/(J57+S57)</f>
        <v>0</v>
      </c>
      <c r="L57" s="9"/>
      <c r="M57" s="44" t="s">
        <v>59</v>
      </c>
      <c r="N57" s="12">
        <f>COUNTIF($V$57:$CC$57,N48)</f>
        <v>0</v>
      </c>
      <c r="O57" s="12">
        <f>COUNTIF($V$57:$CC$57,O48)</f>
        <v>0</v>
      </c>
      <c r="P57" s="12">
        <f>COUNTIF($V$57:$CC$57,P48)</f>
        <v>0</v>
      </c>
      <c r="Q57" s="12">
        <f>COUNTIF($V$57:$CC$57,Q48)</f>
        <v>2</v>
      </c>
      <c r="R57" s="12">
        <f>COUNTIF($V$57:$CC$57,R48)</f>
        <v>28</v>
      </c>
      <c r="S57" s="12">
        <f t="shared" si="4"/>
        <v>30</v>
      </c>
      <c r="T57" s="7"/>
      <c r="U57" s="44" t="s">
        <v>59</v>
      </c>
      <c r="V57" s="8">
        <v>5</v>
      </c>
      <c r="W57" s="8">
        <v>5</v>
      </c>
      <c r="X57" s="8">
        <v>5</v>
      </c>
      <c r="Y57" s="8">
        <v>5</v>
      </c>
      <c r="Z57" s="8">
        <v>5</v>
      </c>
      <c r="AA57" s="8">
        <v>5</v>
      </c>
      <c r="AB57" s="8">
        <v>5</v>
      </c>
      <c r="AC57" s="8">
        <v>5</v>
      </c>
      <c r="AD57" s="8">
        <v>5</v>
      </c>
      <c r="AE57" s="8">
        <v>5</v>
      </c>
      <c r="AF57" s="8">
        <v>5</v>
      </c>
      <c r="AG57" s="8">
        <v>5</v>
      </c>
      <c r="AH57" s="8">
        <v>5</v>
      </c>
      <c r="AI57" s="8">
        <v>5</v>
      </c>
      <c r="AJ57" s="8">
        <v>5</v>
      </c>
      <c r="AK57" s="8">
        <v>5</v>
      </c>
      <c r="AL57" s="8">
        <v>5</v>
      </c>
      <c r="AM57" s="8">
        <v>5</v>
      </c>
      <c r="AN57" s="8">
        <v>5</v>
      </c>
      <c r="AO57" s="8">
        <v>5</v>
      </c>
      <c r="AP57" s="8">
        <v>5</v>
      </c>
      <c r="AQ57" s="8">
        <v>5</v>
      </c>
      <c r="AR57" s="8">
        <v>5</v>
      </c>
      <c r="AS57" s="8">
        <v>4</v>
      </c>
      <c r="AT57" s="8">
        <v>5</v>
      </c>
      <c r="AU57" s="8">
        <v>4</v>
      </c>
      <c r="AV57" s="8">
        <v>5</v>
      </c>
      <c r="AW57" s="8">
        <v>5</v>
      </c>
      <c r="AX57" s="8">
        <v>5</v>
      </c>
      <c r="AY57" s="8">
        <v>5</v>
      </c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</row>
    <row r="58" spans="1:81" ht="27.75" customHeight="1">
      <c r="A58" s="165" t="s">
        <v>12</v>
      </c>
      <c r="B58" s="166"/>
      <c r="C58" s="166"/>
      <c r="D58" s="166"/>
      <c r="E58" s="166"/>
      <c r="F58" s="166"/>
      <c r="G58" s="167"/>
      <c r="H58" s="83">
        <f>AVERAGE(H49:H57)</f>
        <v>4.8074074074074069</v>
      </c>
      <c r="I58" s="49"/>
      <c r="J58" s="164" t="s">
        <v>68</v>
      </c>
      <c r="K58" s="164"/>
      <c r="L58" s="50">
        <f>SUM(J49:J57)</f>
        <v>0</v>
      </c>
      <c r="M58" s="7"/>
      <c r="N58" s="7"/>
      <c r="O58" s="7"/>
      <c r="P58" s="7"/>
      <c r="Q58" s="7"/>
      <c r="R58" s="7"/>
      <c r="S58" s="7"/>
      <c r="T58" s="7"/>
    </row>
    <row r="61" spans="1:81">
      <c r="B61" s="15" t="s">
        <v>145</v>
      </c>
    </row>
    <row r="62" spans="1:81">
      <c r="B62" s="15" t="s">
        <v>146</v>
      </c>
    </row>
    <row r="63" spans="1:81">
      <c r="B63" s="15" t="s">
        <v>147</v>
      </c>
      <c r="D63" t="s">
        <v>92</v>
      </c>
    </row>
    <row r="149" spans="21:21" ht="13.5" thickBot="1"/>
    <row r="150" spans="21:21" ht="13.5" thickBot="1">
      <c r="U150" s="4" t="e">
        <f>SUM(#REF!)</f>
        <v>#REF!</v>
      </c>
    </row>
  </sheetData>
  <mergeCells count="70">
    <mergeCell ref="A37:H37"/>
    <mergeCell ref="A39:H39"/>
    <mergeCell ref="A40:H40"/>
    <mergeCell ref="A42:G42"/>
    <mergeCell ref="A43:G43"/>
    <mergeCell ref="A4:H4"/>
    <mergeCell ref="A6:H6"/>
    <mergeCell ref="A7:H7"/>
    <mergeCell ref="A9:G9"/>
    <mergeCell ref="A10:G10"/>
    <mergeCell ref="V10:CC10"/>
    <mergeCell ref="V13:CC13"/>
    <mergeCell ref="A14:H14"/>
    <mergeCell ref="N14:P14"/>
    <mergeCell ref="M15:M16"/>
    <mergeCell ref="N15:P15"/>
    <mergeCell ref="R15:R16"/>
    <mergeCell ref="T15:T16"/>
    <mergeCell ref="F16:H16"/>
    <mergeCell ref="N16:P16"/>
    <mergeCell ref="M17:R17"/>
    <mergeCell ref="M18:M21"/>
    <mergeCell ref="N18:P18"/>
    <mergeCell ref="R18:R21"/>
    <mergeCell ref="T18:T21"/>
    <mergeCell ref="N19:P19"/>
    <mergeCell ref="N20:P20"/>
    <mergeCell ref="N21:P21"/>
    <mergeCell ref="B22:D22"/>
    <mergeCell ref="M22:R22"/>
    <mergeCell ref="M23:M24"/>
    <mergeCell ref="N23:P23"/>
    <mergeCell ref="R23:R24"/>
    <mergeCell ref="T23:T24"/>
    <mergeCell ref="N24:P24"/>
    <mergeCell ref="M25:R25"/>
    <mergeCell ref="M26:M30"/>
    <mergeCell ref="N26:P26"/>
    <mergeCell ref="R26:R30"/>
    <mergeCell ref="T26:T30"/>
    <mergeCell ref="N27:P27"/>
    <mergeCell ref="N28:P28"/>
    <mergeCell ref="N29:P29"/>
    <mergeCell ref="N30:P30"/>
    <mergeCell ref="M31:M34"/>
    <mergeCell ref="N31:P31"/>
    <mergeCell ref="R31:R34"/>
    <mergeCell ref="T31:T34"/>
    <mergeCell ref="N32:P32"/>
    <mergeCell ref="N33:P33"/>
    <mergeCell ref="N34:P34"/>
    <mergeCell ref="B45:D45"/>
    <mergeCell ref="A47:A48"/>
    <mergeCell ref="B47:G48"/>
    <mergeCell ref="H47:H48"/>
    <mergeCell ref="J47:K47"/>
    <mergeCell ref="N47:R47"/>
    <mergeCell ref="S47:S48"/>
    <mergeCell ref="V47:CC47"/>
    <mergeCell ref="B49:G49"/>
    <mergeCell ref="B50:G50"/>
    <mergeCell ref="B51:G51"/>
    <mergeCell ref="B52:G52"/>
    <mergeCell ref="J58:K58"/>
    <mergeCell ref="B53:G53"/>
    <mergeCell ref="B54:G54"/>
    <mergeCell ref="B55:G55"/>
    <mergeCell ref="B56:G56"/>
    <mergeCell ref="B57:G57"/>
    <mergeCell ref="A58:G58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НАСТАВНИКА
НА ВИСОКОЈ ШКОЛИ СТРУКОВНИХ СТУДИЈА ЗА ВАСПИТАЧЕ У ШАПЦУ 
</oddHeader>
  </headerFooter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C152"/>
  <sheetViews>
    <sheetView topLeftCell="I7" workbookViewId="0">
      <selection activeCell="AY31" sqref="AY31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81" width="2.7109375" customWidth="1"/>
  </cols>
  <sheetData>
    <row r="1" spans="1:81">
      <c r="A1" s="29"/>
      <c r="B1" s="29"/>
      <c r="C1" s="29"/>
      <c r="D1" s="29"/>
      <c r="E1" s="29"/>
      <c r="F1" s="29"/>
      <c r="G1" s="29"/>
      <c r="H1" s="29"/>
      <c r="I1" s="29"/>
      <c r="J1" s="29"/>
      <c r="K1" s="3"/>
      <c r="L1" s="3"/>
      <c r="M1" s="3"/>
      <c r="N1" s="3"/>
      <c r="O1" s="3"/>
      <c r="P1" s="3"/>
      <c r="Q1" s="3"/>
      <c r="R1" s="3"/>
      <c r="S1" s="3"/>
      <c r="T1" s="3"/>
    </row>
    <row r="2" spans="1:81">
      <c r="A2" s="29"/>
      <c r="B2" s="29"/>
      <c r="C2" s="29"/>
      <c r="D2" s="29"/>
      <c r="E2" s="29"/>
      <c r="F2" s="29"/>
      <c r="G2" s="29"/>
      <c r="H2" s="29"/>
      <c r="I2" s="29"/>
      <c r="J2" s="29"/>
      <c r="K2" s="3"/>
      <c r="L2" s="3"/>
      <c r="M2" s="3"/>
      <c r="N2" s="3"/>
      <c r="O2" s="3"/>
      <c r="P2" s="3"/>
      <c r="Q2" s="3"/>
      <c r="R2" s="3"/>
      <c r="S2" s="3"/>
      <c r="T2" s="3"/>
    </row>
    <row r="4" spans="1:81">
      <c r="A4" s="199" t="s">
        <v>77</v>
      </c>
      <c r="B4" s="199"/>
      <c r="C4" s="199"/>
      <c r="D4" s="199"/>
      <c r="E4" s="199"/>
      <c r="F4" s="163"/>
      <c r="G4" s="163"/>
      <c r="H4" s="163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1:81" ht="18" customHeight="1">
      <c r="A5" s="27"/>
      <c r="B5" s="27"/>
      <c r="C5" s="27"/>
      <c r="D5" s="27"/>
      <c r="E5" s="27"/>
      <c r="F5" s="27"/>
      <c r="G5" s="27"/>
      <c r="H5" s="27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1:81" ht="15.75" customHeight="1">
      <c r="A6" s="199" t="s">
        <v>72</v>
      </c>
      <c r="B6" s="199"/>
      <c r="C6" s="199"/>
      <c r="D6" s="199"/>
      <c r="E6" s="199"/>
      <c r="F6" s="199"/>
      <c r="G6" s="199"/>
      <c r="H6" s="199"/>
      <c r="I6" s="14"/>
      <c r="J6" s="14"/>
      <c r="K6" s="14"/>
    </row>
    <row r="7" spans="1:81">
      <c r="A7" s="199" t="s">
        <v>78</v>
      </c>
      <c r="B7" s="199"/>
      <c r="C7" s="199"/>
      <c r="D7" s="199"/>
      <c r="E7" s="199"/>
      <c r="F7" s="199"/>
      <c r="G7" s="199"/>
      <c r="H7" s="199"/>
      <c r="I7" s="14"/>
    </row>
    <row r="8" spans="1:81">
      <c r="A8" s="14"/>
      <c r="B8" s="2"/>
      <c r="C8" s="2"/>
      <c r="D8" s="2"/>
      <c r="E8" s="2"/>
      <c r="F8" s="2"/>
      <c r="G8" s="2"/>
    </row>
    <row r="9" spans="1:81">
      <c r="A9" s="156" t="s">
        <v>13</v>
      </c>
      <c r="B9" s="156"/>
      <c r="C9" s="156"/>
      <c r="D9" s="156"/>
      <c r="E9" s="156"/>
      <c r="F9" s="156"/>
      <c r="G9" s="200"/>
      <c r="H9" s="103">
        <v>30</v>
      </c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34" t="s">
        <v>44</v>
      </c>
    </row>
    <row r="10" spans="1:81">
      <c r="A10" s="149" t="s">
        <v>39</v>
      </c>
      <c r="B10" s="149"/>
      <c r="C10" s="149"/>
      <c r="D10" s="149"/>
      <c r="E10" s="149"/>
      <c r="F10" s="149"/>
      <c r="G10" s="172"/>
      <c r="H10" s="135" t="s">
        <v>155</v>
      </c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V10" s="193" t="s">
        <v>16</v>
      </c>
      <c r="W10" s="193"/>
      <c r="X10" s="193"/>
      <c r="Y10" s="193"/>
      <c r="Z10" s="193"/>
      <c r="AA10" s="193"/>
      <c r="AB10" s="193"/>
      <c r="AC10" s="193"/>
      <c r="AD10" s="193"/>
      <c r="AE10" s="193"/>
      <c r="AF10" s="193"/>
      <c r="AG10" s="193"/>
      <c r="AH10" s="193"/>
      <c r="AI10" s="193"/>
      <c r="AJ10" s="193"/>
      <c r="AK10" s="193"/>
      <c r="AL10" s="193"/>
      <c r="AM10" s="193"/>
      <c r="AN10" s="193"/>
      <c r="AO10" s="193"/>
      <c r="AP10" s="193"/>
      <c r="AQ10" s="193"/>
      <c r="AR10" s="193"/>
      <c r="AS10" s="193"/>
      <c r="AT10" s="193"/>
      <c r="AU10" s="193"/>
      <c r="AV10" s="193"/>
      <c r="AW10" s="193"/>
      <c r="AX10" s="193"/>
      <c r="AY10" s="193"/>
      <c r="AZ10" s="193"/>
      <c r="BA10" s="193"/>
      <c r="BB10" s="193"/>
      <c r="BC10" s="193"/>
      <c r="BD10" s="193"/>
      <c r="BE10" s="193"/>
      <c r="BF10" s="193"/>
      <c r="BG10" s="193"/>
      <c r="BH10" s="193"/>
      <c r="BI10" s="193"/>
      <c r="BJ10" s="193"/>
      <c r="BK10" s="193"/>
      <c r="BL10" s="193"/>
      <c r="BM10" s="193"/>
      <c r="BN10" s="193"/>
      <c r="BO10" s="193"/>
      <c r="BP10" s="193"/>
      <c r="BQ10" s="193"/>
      <c r="BR10" s="193"/>
      <c r="BS10" s="193"/>
      <c r="BT10" s="193"/>
      <c r="BU10" s="193"/>
      <c r="BV10" s="193"/>
      <c r="BW10" s="193"/>
      <c r="BX10" s="193"/>
      <c r="BY10" s="193"/>
      <c r="BZ10" s="193"/>
      <c r="CA10" s="193"/>
      <c r="CB10" s="193"/>
      <c r="CC10" s="193"/>
    </row>
    <row r="11" spans="1:81">
      <c r="A11" s="28"/>
      <c r="B11" s="28"/>
      <c r="C11" s="28"/>
      <c r="D11" s="28"/>
      <c r="E11" s="28"/>
      <c r="F11" s="28"/>
      <c r="G11" s="51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3"/>
      <c r="BW11" s="23"/>
      <c r="BX11" s="23"/>
      <c r="BY11" s="23"/>
      <c r="BZ11" s="23"/>
      <c r="CA11" s="23"/>
      <c r="CB11" s="23"/>
      <c r="CC11" s="23"/>
    </row>
    <row r="12" spans="1:81">
      <c r="A12" s="28"/>
      <c r="B12" s="28"/>
      <c r="C12" s="28"/>
      <c r="D12" s="28"/>
      <c r="E12" s="28"/>
      <c r="F12" s="28"/>
      <c r="G12" s="51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</row>
    <row r="13" spans="1:81">
      <c r="V13" s="194" t="s">
        <v>60</v>
      </c>
      <c r="W13" s="194"/>
      <c r="X13" s="194"/>
      <c r="Y13" s="194"/>
      <c r="Z13" s="194"/>
      <c r="AA13" s="194"/>
      <c r="AB13" s="194"/>
      <c r="AC13" s="194"/>
      <c r="AD13" s="194"/>
      <c r="AE13" s="194"/>
      <c r="AF13" s="194"/>
      <c r="AG13" s="194"/>
      <c r="AH13" s="194"/>
      <c r="AI13" s="194"/>
      <c r="AJ13" s="194"/>
      <c r="AK13" s="194"/>
      <c r="AL13" s="194"/>
      <c r="AM13" s="194"/>
      <c r="AN13" s="194"/>
      <c r="AO13" s="194"/>
      <c r="AP13" s="194"/>
      <c r="AQ13" s="194"/>
      <c r="AR13" s="194"/>
      <c r="AS13" s="194"/>
      <c r="AT13" s="194"/>
      <c r="AU13" s="194"/>
      <c r="AV13" s="194"/>
      <c r="AW13" s="194"/>
      <c r="AX13" s="194"/>
      <c r="AY13" s="194"/>
      <c r="AZ13" s="194"/>
      <c r="BA13" s="194"/>
      <c r="BB13" s="194"/>
      <c r="BC13" s="194"/>
      <c r="BD13" s="194"/>
      <c r="BE13" s="194"/>
      <c r="BF13" s="194"/>
      <c r="BG13" s="194"/>
      <c r="BH13" s="194"/>
      <c r="BI13" s="194"/>
      <c r="BJ13" s="194"/>
      <c r="BK13" s="194"/>
      <c r="BL13" s="194"/>
      <c r="BM13" s="194"/>
      <c r="BN13" s="194"/>
      <c r="BO13" s="194"/>
      <c r="BP13" s="194"/>
      <c r="BQ13" s="194"/>
      <c r="BR13" s="194"/>
      <c r="BS13" s="194"/>
      <c r="BT13" s="194"/>
      <c r="BU13" s="194"/>
      <c r="BV13" s="194"/>
      <c r="BW13" s="194"/>
      <c r="BX13" s="194"/>
      <c r="BY13" s="194"/>
      <c r="BZ13" s="194"/>
      <c r="CA13" s="194"/>
      <c r="CB13" s="194"/>
      <c r="CC13" s="194"/>
    </row>
    <row r="14" spans="1:81">
      <c r="A14" s="155" t="s">
        <v>16</v>
      </c>
      <c r="B14" s="156"/>
      <c r="C14" s="156"/>
      <c r="D14" s="156"/>
      <c r="E14" s="156"/>
      <c r="F14" s="156"/>
      <c r="G14" s="156"/>
      <c r="H14" s="156"/>
      <c r="I14" s="1"/>
      <c r="J14" s="1"/>
      <c r="K14" s="1"/>
      <c r="N14" s="195" t="s">
        <v>45</v>
      </c>
      <c r="O14" s="151"/>
      <c r="P14" s="151"/>
      <c r="Q14" s="35" t="s">
        <v>42</v>
      </c>
      <c r="R14" s="36" t="s">
        <v>36</v>
      </c>
      <c r="U14" s="79" t="s">
        <v>47</v>
      </c>
      <c r="V14" s="77">
        <v>1</v>
      </c>
      <c r="W14" s="77">
        <v>2</v>
      </c>
      <c r="X14" s="77">
        <v>3</v>
      </c>
      <c r="Y14" s="77">
        <v>4</v>
      </c>
      <c r="Z14" s="77">
        <v>5</v>
      </c>
      <c r="AA14" s="77">
        <v>6</v>
      </c>
      <c r="AB14" s="77">
        <v>7</v>
      </c>
      <c r="AC14" s="77">
        <v>8</v>
      </c>
      <c r="AD14" s="77">
        <v>9</v>
      </c>
      <c r="AE14" s="77">
        <v>10</v>
      </c>
      <c r="AF14" s="77">
        <v>11</v>
      </c>
      <c r="AG14" s="77">
        <v>12</v>
      </c>
      <c r="AH14" s="77">
        <v>13</v>
      </c>
      <c r="AI14" s="77">
        <v>14</v>
      </c>
      <c r="AJ14" s="77">
        <v>15</v>
      </c>
      <c r="AK14" s="77">
        <v>16</v>
      </c>
      <c r="AL14" s="77">
        <v>17</v>
      </c>
      <c r="AM14" s="77">
        <v>18</v>
      </c>
      <c r="AN14" s="77">
        <v>19</v>
      </c>
      <c r="AO14" s="77">
        <v>20</v>
      </c>
      <c r="AP14" s="77">
        <v>21</v>
      </c>
      <c r="AQ14" s="77">
        <v>22</v>
      </c>
      <c r="AR14" s="77">
        <v>23</v>
      </c>
      <c r="AS14" s="77">
        <v>24</v>
      </c>
      <c r="AT14" s="77">
        <v>25</v>
      </c>
      <c r="AU14" s="77">
        <v>26</v>
      </c>
      <c r="AV14" s="77">
        <v>27</v>
      </c>
      <c r="AW14" s="77">
        <v>28</v>
      </c>
      <c r="AX14" s="77">
        <v>29</v>
      </c>
      <c r="AY14" s="77">
        <v>30</v>
      </c>
      <c r="AZ14" s="77">
        <v>31</v>
      </c>
      <c r="BA14" s="77">
        <v>32</v>
      </c>
      <c r="BB14" s="77">
        <v>33</v>
      </c>
      <c r="BC14" s="77">
        <v>34</v>
      </c>
      <c r="BD14" s="77">
        <v>35</v>
      </c>
      <c r="BE14" s="77">
        <v>36</v>
      </c>
      <c r="BF14" s="77">
        <v>37</v>
      </c>
      <c r="BG14" s="77">
        <v>38</v>
      </c>
      <c r="BH14" s="77">
        <v>39</v>
      </c>
      <c r="BI14" s="77">
        <v>40</v>
      </c>
      <c r="BJ14" s="77">
        <v>41</v>
      </c>
      <c r="BK14" s="77">
        <v>42</v>
      </c>
      <c r="BL14" s="77">
        <v>43</v>
      </c>
      <c r="BM14" s="77">
        <v>44</v>
      </c>
      <c r="BN14" s="77">
        <v>45</v>
      </c>
      <c r="BO14" s="77">
        <v>46</v>
      </c>
      <c r="BP14" s="77">
        <v>47</v>
      </c>
      <c r="BQ14" s="77">
        <v>48</v>
      </c>
      <c r="BR14" s="77">
        <v>49</v>
      </c>
      <c r="BS14" s="77">
        <v>50</v>
      </c>
      <c r="BT14" s="77">
        <v>51</v>
      </c>
      <c r="BU14" s="77">
        <v>52</v>
      </c>
      <c r="BV14" s="77">
        <v>53</v>
      </c>
      <c r="BW14" s="77">
        <v>54</v>
      </c>
      <c r="BX14" s="77">
        <v>55</v>
      </c>
      <c r="BY14" s="77">
        <v>56</v>
      </c>
      <c r="BZ14" s="77">
        <v>57</v>
      </c>
      <c r="CA14" s="77">
        <v>58</v>
      </c>
      <c r="CB14" s="77">
        <v>59</v>
      </c>
      <c r="CC14" s="77">
        <v>60</v>
      </c>
    </row>
    <row r="15" spans="1:81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  <c r="M15" s="142">
        <v>1</v>
      </c>
      <c r="N15" s="196" t="s">
        <v>14</v>
      </c>
      <c r="O15" s="197"/>
      <c r="P15" s="198"/>
      <c r="Q15" s="8">
        <f>COUNTA(V15:CC15)</f>
        <v>2</v>
      </c>
      <c r="R15" s="186">
        <f>SUM(Q15:Q16)</f>
        <v>30</v>
      </c>
      <c r="T15" s="142">
        <v>1</v>
      </c>
      <c r="U15" s="16" t="s">
        <v>14</v>
      </c>
      <c r="V15" s="43"/>
      <c r="W15" s="8"/>
      <c r="X15" s="8"/>
      <c r="Y15" s="8"/>
      <c r="Z15" s="8"/>
      <c r="AA15" s="8"/>
      <c r="AB15" s="8"/>
      <c r="AC15" s="8"/>
      <c r="AD15" s="8"/>
      <c r="AE15" s="8" t="s">
        <v>151</v>
      </c>
      <c r="AF15" s="8"/>
      <c r="AG15" s="8" t="s">
        <v>151</v>
      </c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43"/>
      <c r="BA15" s="43"/>
      <c r="BB15" s="43"/>
      <c r="BC15" s="43"/>
      <c r="BD15" s="43"/>
      <c r="BE15" s="43"/>
      <c r="BF15" s="43"/>
      <c r="BG15" s="43"/>
      <c r="BH15" s="43"/>
      <c r="BI15" s="43"/>
      <c r="BJ15" s="43"/>
      <c r="BK15" s="43"/>
      <c r="BL15" s="43"/>
      <c r="BM15" s="43"/>
      <c r="BN15" s="43"/>
      <c r="BO15" s="43"/>
      <c r="BP15" s="43"/>
      <c r="BQ15" s="43"/>
      <c r="BR15" s="43"/>
      <c r="BS15" s="43"/>
      <c r="BT15" s="43"/>
      <c r="BU15" s="43"/>
      <c r="BV15" s="43"/>
      <c r="BW15" s="43"/>
      <c r="BX15" s="43"/>
      <c r="BY15" s="43"/>
      <c r="BZ15" s="43"/>
      <c r="CA15" s="43"/>
      <c r="CB15" s="43"/>
      <c r="CC15" s="43"/>
    </row>
    <row r="16" spans="1:81">
      <c r="A16" s="15"/>
      <c r="B16" s="13" t="s">
        <v>46</v>
      </c>
      <c r="C16" s="13"/>
      <c r="F16" s="157" t="s">
        <v>17</v>
      </c>
      <c r="G16" s="157"/>
      <c r="H16" s="158"/>
      <c r="I16" s="18"/>
      <c r="J16" s="18"/>
      <c r="K16" s="18"/>
      <c r="M16" s="142"/>
      <c r="N16" s="183" t="s">
        <v>15</v>
      </c>
      <c r="O16" s="184"/>
      <c r="P16" s="185"/>
      <c r="Q16" s="8">
        <f>COUNTA(V16:CC16)</f>
        <v>28</v>
      </c>
      <c r="R16" s="188"/>
      <c r="T16" s="142"/>
      <c r="U16" s="17" t="s">
        <v>15</v>
      </c>
      <c r="V16" s="8" t="s">
        <v>151</v>
      </c>
      <c r="W16" s="8" t="s">
        <v>151</v>
      </c>
      <c r="X16" s="8" t="s">
        <v>151</v>
      </c>
      <c r="Y16" s="8" t="s">
        <v>151</v>
      </c>
      <c r="Z16" s="8" t="s">
        <v>151</v>
      </c>
      <c r="AA16" s="8" t="s">
        <v>151</v>
      </c>
      <c r="AB16" s="8" t="s">
        <v>151</v>
      </c>
      <c r="AC16" s="8" t="s">
        <v>151</v>
      </c>
      <c r="AD16" s="8" t="s">
        <v>151</v>
      </c>
      <c r="AE16" s="8"/>
      <c r="AF16" s="8" t="s">
        <v>151</v>
      </c>
      <c r="AG16" s="8"/>
      <c r="AH16" s="8" t="s">
        <v>151</v>
      </c>
      <c r="AI16" s="8" t="s">
        <v>151</v>
      </c>
      <c r="AJ16" s="8" t="s">
        <v>151</v>
      </c>
      <c r="AK16" s="8" t="s">
        <v>151</v>
      </c>
      <c r="AL16" s="8" t="s">
        <v>151</v>
      </c>
      <c r="AM16" s="8" t="s">
        <v>151</v>
      </c>
      <c r="AN16" s="8" t="s">
        <v>151</v>
      </c>
      <c r="AO16" s="8" t="s">
        <v>151</v>
      </c>
      <c r="AP16" s="8" t="s">
        <v>151</v>
      </c>
      <c r="AQ16" s="8" t="s">
        <v>151</v>
      </c>
      <c r="AR16" s="8" t="s">
        <v>151</v>
      </c>
      <c r="AS16" s="8" t="s">
        <v>151</v>
      </c>
      <c r="AT16" s="8" t="s">
        <v>151</v>
      </c>
      <c r="AU16" s="8" t="s">
        <v>151</v>
      </c>
      <c r="AV16" s="8" t="s">
        <v>151</v>
      </c>
      <c r="AW16" s="8" t="s">
        <v>151</v>
      </c>
      <c r="AX16" s="8" t="s">
        <v>151</v>
      </c>
      <c r="AY16" s="8" t="s">
        <v>151</v>
      </c>
      <c r="AZ16" s="43"/>
      <c r="BA16" s="43"/>
      <c r="BB16" s="43"/>
      <c r="BC16" s="43"/>
      <c r="BD16" s="43"/>
      <c r="BE16" s="43"/>
      <c r="BF16" s="43"/>
      <c r="BG16" s="43"/>
      <c r="BH16" s="43"/>
      <c r="BI16" s="43"/>
      <c r="BJ16" s="43"/>
      <c r="BK16" s="43"/>
      <c r="BL16" s="43"/>
      <c r="BM16" s="43"/>
      <c r="BN16" s="43"/>
      <c r="BO16" s="43"/>
      <c r="BP16" s="43"/>
      <c r="BQ16" s="43"/>
      <c r="BR16" s="43"/>
      <c r="BS16" s="43"/>
      <c r="BT16" s="43"/>
      <c r="BU16" s="43"/>
      <c r="BV16" s="43"/>
      <c r="BW16" s="43"/>
      <c r="BX16" s="43"/>
      <c r="BY16" s="43"/>
      <c r="BZ16" s="43"/>
      <c r="CA16" s="43"/>
      <c r="CB16" s="43"/>
      <c r="CC16" s="43"/>
    </row>
    <row r="17" spans="1:81">
      <c r="A17" s="15"/>
      <c r="B17" s="41" t="s">
        <v>47</v>
      </c>
      <c r="C17" s="35" t="s">
        <v>42</v>
      </c>
      <c r="D17" s="35" t="s">
        <v>41</v>
      </c>
      <c r="F17" s="41" t="s">
        <v>47</v>
      </c>
      <c r="G17" s="35" t="s">
        <v>42</v>
      </c>
      <c r="H17" s="35" t="s">
        <v>41</v>
      </c>
      <c r="I17" s="18"/>
      <c r="J17" s="18"/>
      <c r="K17" s="18"/>
      <c r="M17" s="189"/>
      <c r="N17" s="190"/>
      <c r="O17" s="190"/>
      <c r="P17" s="190"/>
      <c r="Q17" s="190"/>
      <c r="R17" s="191"/>
      <c r="T17" s="11"/>
      <c r="U17" s="17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43"/>
      <c r="BA17" s="43"/>
      <c r="BB17" s="43"/>
      <c r="BC17" s="43"/>
      <c r="BD17" s="43"/>
      <c r="BE17" s="43"/>
      <c r="BF17" s="43"/>
      <c r="BG17" s="43"/>
      <c r="BH17" s="43"/>
      <c r="BI17" s="43"/>
      <c r="BJ17" s="43"/>
      <c r="BK17" s="43"/>
      <c r="BL17" s="43"/>
      <c r="BM17" s="43"/>
      <c r="BN17" s="43"/>
      <c r="BO17" s="43"/>
      <c r="BP17" s="43"/>
      <c r="BQ17" s="43"/>
      <c r="BR17" s="43"/>
      <c r="BS17" s="43"/>
      <c r="BT17" s="43"/>
      <c r="BU17" s="43"/>
      <c r="BV17" s="43"/>
      <c r="BW17" s="43"/>
      <c r="BX17" s="43"/>
      <c r="BY17" s="43"/>
      <c r="BZ17" s="43"/>
      <c r="CA17" s="43"/>
      <c r="CB17" s="43"/>
      <c r="CC17" s="43"/>
    </row>
    <row r="18" spans="1:81">
      <c r="B18" s="16" t="s">
        <v>14</v>
      </c>
      <c r="C18" s="37">
        <f>Q15</f>
        <v>2</v>
      </c>
      <c r="D18" s="24">
        <f>Q15/$R$15</f>
        <v>6.6666666666666666E-2</v>
      </c>
      <c r="F18" s="17" t="s">
        <v>18</v>
      </c>
      <c r="G18" s="39">
        <f>Q18</f>
        <v>0</v>
      </c>
      <c r="H18" s="24">
        <f>Q18/$R$18</f>
        <v>0</v>
      </c>
      <c r="I18" s="25"/>
      <c r="J18" s="25"/>
      <c r="K18" s="25"/>
      <c r="M18" s="142">
        <v>2</v>
      </c>
      <c r="N18" s="183" t="s">
        <v>18</v>
      </c>
      <c r="O18" s="184"/>
      <c r="P18" s="185"/>
      <c r="Q18" s="8">
        <f>COUNTA(V18:CC18)</f>
        <v>0</v>
      </c>
      <c r="R18" s="186">
        <f>SUM(Q18:Q21)</f>
        <v>30</v>
      </c>
      <c r="T18" s="142">
        <v>2</v>
      </c>
      <c r="U18" s="17" t="s">
        <v>18</v>
      </c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43"/>
      <c r="BA18" s="43"/>
      <c r="BB18" s="43"/>
      <c r="BC18" s="43"/>
      <c r="BD18" s="43"/>
      <c r="BE18" s="43"/>
      <c r="BF18" s="43"/>
      <c r="BG18" s="43"/>
      <c r="BH18" s="43"/>
      <c r="BI18" s="43"/>
      <c r="BJ18" s="43"/>
      <c r="BK18" s="43"/>
      <c r="BL18" s="43"/>
      <c r="BM18" s="43"/>
      <c r="BN18" s="43"/>
      <c r="BO18" s="43"/>
      <c r="BP18" s="43"/>
      <c r="BQ18" s="43"/>
      <c r="BR18" s="43"/>
      <c r="BS18" s="43"/>
      <c r="BT18" s="43"/>
      <c r="BU18" s="43"/>
      <c r="BV18" s="43"/>
      <c r="BW18" s="43"/>
      <c r="BX18" s="43"/>
      <c r="BY18" s="43"/>
      <c r="BZ18" s="43"/>
      <c r="CA18" s="43"/>
      <c r="CB18" s="43"/>
      <c r="CC18" s="43"/>
    </row>
    <row r="19" spans="1:81">
      <c r="B19" s="17" t="s">
        <v>15</v>
      </c>
      <c r="C19" s="37">
        <f>Q16</f>
        <v>28</v>
      </c>
      <c r="D19" s="24">
        <f>Q16/$R$15</f>
        <v>0.93333333333333335</v>
      </c>
      <c r="F19" s="17" t="s">
        <v>19</v>
      </c>
      <c r="G19" s="39">
        <f>Q19</f>
        <v>30</v>
      </c>
      <c r="H19" s="24">
        <f>Q19/$R$18</f>
        <v>1</v>
      </c>
      <c r="I19" s="25"/>
      <c r="J19" s="25"/>
      <c r="K19" s="25"/>
      <c r="M19" s="142"/>
      <c r="N19" s="183" t="s">
        <v>19</v>
      </c>
      <c r="O19" s="184" t="s">
        <v>19</v>
      </c>
      <c r="P19" s="185" t="s">
        <v>19</v>
      </c>
      <c r="Q19" s="8">
        <f>COUNTA(V19:CC19)</f>
        <v>30</v>
      </c>
      <c r="R19" s="187"/>
      <c r="T19" s="142"/>
      <c r="U19" s="17" t="s">
        <v>19</v>
      </c>
      <c r="V19" s="8" t="s">
        <v>151</v>
      </c>
      <c r="W19" s="8" t="s">
        <v>151</v>
      </c>
      <c r="X19" s="8" t="s">
        <v>151</v>
      </c>
      <c r="Y19" s="8" t="s">
        <v>151</v>
      </c>
      <c r="Z19" s="8" t="s">
        <v>151</v>
      </c>
      <c r="AA19" s="8" t="s">
        <v>151</v>
      </c>
      <c r="AB19" s="8" t="s">
        <v>151</v>
      </c>
      <c r="AC19" s="8" t="s">
        <v>151</v>
      </c>
      <c r="AD19" s="8" t="s">
        <v>151</v>
      </c>
      <c r="AE19" s="8" t="s">
        <v>151</v>
      </c>
      <c r="AF19" s="8" t="s">
        <v>151</v>
      </c>
      <c r="AG19" s="8" t="s">
        <v>151</v>
      </c>
      <c r="AH19" s="8" t="s">
        <v>151</v>
      </c>
      <c r="AI19" s="8" t="s">
        <v>151</v>
      </c>
      <c r="AJ19" s="8" t="s">
        <v>151</v>
      </c>
      <c r="AK19" s="8" t="s">
        <v>151</v>
      </c>
      <c r="AL19" s="8" t="s">
        <v>151</v>
      </c>
      <c r="AM19" s="8" t="s">
        <v>151</v>
      </c>
      <c r="AN19" s="8" t="s">
        <v>151</v>
      </c>
      <c r="AO19" s="8" t="s">
        <v>151</v>
      </c>
      <c r="AP19" s="8" t="s">
        <v>151</v>
      </c>
      <c r="AQ19" s="8" t="s">
        <v>151</v>
      </c>
      <c r="AR19" s="8" t="s">
        <v>151</v>
      </c>
      <c r="AS19" s="8" t="s">
        <v>151</v>
      </c>
      <c r="AT19" s="8" t="s">
        <v>151</v>
      </c>
      <c r="AU19" s="8" t="s">
        <v>151</v>
      </c>
      <c r="AV19" s="8" t="s">
        <v>151</v>
      </c>
      <c r="AW19" s="8" t="s">
        <v>151</v>
      </c>
      <c r="AX19" s="8" t="s">
        <v>151</v>
      </c>
      <c r="AY19" s="8" t="s">
        <v>151</v>
      </c>
      <c r="AZ19" s="43"/>
      <c r="BA19" s="43"/>
      <c r="BB19" s="43"/>
      <c r="BC19" s="43"/>
      <c r="BD19" s="43"/>
      <c r="BE19" s="43"/>
      <c r="BF19" s="43"/>
      <c r="BG19" s="43"/>
      <c r="BH19" s="43"/>
      <c r="BI19" s="43"/>
      <c r="BJ19" s="43"/>
      <c r="BK19" s="43"/>
      <c r="BL19" s="43"/>
      <c r="BM19" s="43"/>
      <c r="BN19" s="43"/>
      <c r="BO19" s="43"/>
      <c r="BP19" s="43"/>
      <c r="BQ19" s="43"/>
      <c r="BR19" s="43"/>
      <c r="BS19" s="43"/>
      <c r="BT19" s="43"/>
      <c r="BU19" s="43"/>
      <c r="BV19" s="43"/>
      <c r="BW19" s="43"/>
      <c r="BX19" s="43"/>
      <c r="BY19" s="43"/>
      <c r="BZ19" s="43"/>
      <c r="CA19" s="43"/>
      <c r="CB19" s="43"/>
      <c r="CC19" s="43"/>
    </row>
    <row r="20" spans="1:81">
      <c r="B20" s="42" t="s">
        <v>48</v>
      </c>
      <c r="C20" s="45">
        <f>SUM(C18:C19)</f>
        <v>30</v>
      </c>
      <c r="D20" s="48">
        <f>SUM(D18:D19)</f>
        <v>1</v>
      </c>
      <c r="F20" s="17" t="s">
        <v>20</v>
      </c>
      <c r="G20" s="39">
        <f>Q20</f>
        <v>0</v>
      </c>
      <c r="H20" s="24">
        <f>Q20/$R$18</f>
        <v>0</v>
      </c>
      <c r="I20" s="25"/>
      <c r="J20" s="25"/>
      <c r="K20" s="25"/>
      <c r="M20" s="142"/>
      <c r="N20" s="183" t="s">
        <v>20</v>
      </c>
      <c r="O20" s="184" t="s">
        <v>20</v>
      </c>
      <c r="P20" s="185" t="s">
        <v>20</v>
      </c>
      <c r="Q20" s="8">
        <f>COUNTA(V20:CC20)</f>
        <v>0</v>
      </c>
      <c r="R20" s="187"/>
      <c r="T20" s="142"/>
      <c r="U20" s="17" t="s">
        <v>20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43"/>
      <c r="BA20" s="43"/>
      <c r="BB20" s="43"/>
      <c r="BC20" s="43"/>
      <c r="BD20" s="43"/>
      <c r="BE20" s="43"/>
      <c r="BF20" s="43"/>
      <c r="BG20" s="43"/>
      <c r="BH20" s="43"/>
      <c r="BI20" s="43"/>
      <c r="BJ20" s="43"/>
      <c r="BK20" s="43"/>
      <c r="BL20" s="43"/>
      <c r="BM20" s="43"/>
      <c r="BN20" s="43"/>
      <c r="BO20" s="43"/>
      <c r="BP20" s="43"/>
      <c r="BQ20" s="43"/>
      <c r="BR20" s="43"/>
      <c r="BS20" s="43"/>
      <c r="BT20" s="43"/>
      <c r="BU20" s="43"/>
      <c r="BV20" s="43"/>
      <c r="BW20" s="43"/>
      <c r="BX20" s="43"/>
      <c r="BY20" s="43"/>
      <c r="BZ20" s="43"/>
      <c r="CA20" s="43"/>
      <c r="CB20" s="43"/>
      <c r="CC20" s="43"/>
    </row>
    <row r="21" spans="1:81">
      <c r="F21" s="17" t="s">
        <v>21</v>
      </c>
      <c r="G21" s="39">
        <f>Q21</f>
        <v>0</v>
      </c>
      <c r="H21" s="24">
        <f>Q21/$R$18</f>
        <v>0</v>
      </c>
      <c r="I21" s="25"/>
      <c r="J21" s="25"/>
      <c r="K21" s="25"/>
      <c r="M21" s="142"/>
      <c r="N21" s="183" t="s">
        <v>21</v>
      </c>
      <c r="O21" s="184"/>
      <c r="P21" s="185"/>
      <c r="Q21" s="8">
        <f>COUNTA(V21:CC21)</f>
        <v>0</v>
      </c>
      <c r="R21" s="188"/>
      <c r="T21" s="142"/>
      <c r="U21" s="17" t="s">
        <v>21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43"/>
      <c r="BA21" s="43"/>
      <c r="BB21" s="43"/>
      <c r="BC21" s="43"/>
      <c r="BD21" s="43"/>
      <c r="BE21" s="43"/>
      <c r="BF21" s="43"/>
      <c r="BG21" s="43"/>
      <c r="BH21" s="43"/>
      <c r="BI21" s="43"/>
      <c r="BJ21" s="43"/>
      <c r="BK21" s="43"/>
      <c r="BL21" s="43"/>
      <c r="BM21" s="43"/>
      <c r="BN21" s="43"/>
      <c r="BO21" s="43"/>
      <c r="BP21" s="43"/>
      <c r="BQ21" s="43"/>
      <c r="BR21" s="43"/>
      <c r="BS21" s="43"/>
      <c r="BT21" s="43"/>
      <c r="BU21" s="43"/>
      <c r="BV21" s="43"/>
      <c r="BW21" s="43"/>
      <c r="BX21" s="43"/>
      <c r="BY21" s="43"/>
      <c r="BZ21" s="43"/>
      <c r="CA21" s="43"/>
      <c r="CB21" s="43"/>
      <c r="CC21" s="43"/>
    </row>
    <row r="22" spans="1:81">
      <c r="B22" s="154" t="s">
        <v>24</v>
      </c>
      <c r="C22" s="154"/>
      <c r="D22" s="154"/>
      <c r="F22" s="42" t="s">
        <v>48</v>
      </c>
      <c r="G22" s="45">
        <f>SUM(G18:G21)</f>
        <v>30</v>
      </c>
      <c r="H22" s="48">
        <f>SUM(H18:H21)</f>
        <v>1</v>
      </c>
      <c r="I22" s="25"/>
      <c r="J22" s="25"/>
      <c r="K22" s="25"/>
      <c r="M22" s="189"/>
      <c r="N22" s="190"/>
      <c r="O22" s="190"/>
      <c r="P22" s="190"/>
      <c r="Q22" s="190"/>
      <c r="R22" s="191"/>
      <c r="T22" s="11"/>
      <c r="U22" s="17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43"/>
      <c r="BA22" s="43"/>
      <c r="BB22" s="43"/>
      <c r="BC22" s="43"/>
      <c r="BD22" s="43"/>
      <c r="BE22" s="43"/>
      <c r="BF22" s="43"/>
      <c r="BG22" s="43"/>
      <c r="BH22" s="43"/>
      <c r="BI22" s="43"/>
      <c r="BJ22" s="43"/>
      <c r="BK22" s="43"/>
      <c r="BL22" s="43"/>
      <c r="BM22" s="43"/>
      <c r="BN22" s="43"/>
      <c r="BO22" s="43"/>
      <c r="BP22" s="43"/>
      <c r="BQ22" s="43"/>
      <c r="BR22" s="43"/>
      <c r="BS22" s="43"/>
      <c r="BT22" s="43"/>
      <c r="BU22" s="43"/>
      <c r="BV22" s="43"/>
      <c r="BW22" s="43"/>
      <c r="BX22" s="43"/>
      <c r="BY22" s="43"/>
      <c r="BZ22" s="43"/>
      <c r="CA22" s="43"/>
      <c r="CB22" s="43"/>
      <c r="CC22" s="43"/>
    </row>
    <row r="23" spans="1:81">
      <c r="B23" s="41" t="s">
        <v>47</v>
      </c>
      <c r="C23" s="35" t="s">
        <v>42</v>
      </c>
      <c r="D23" s="35" t="s">
        <v>41</v>
      </c>
      <c r="M23" s="142">
        <v>3</v>
      </c>
      <c r="N23" s="183" t="s">
        <v>22</v>
      </c>
      <c r="O23" s="184"/>
      <c r="P23" s="185"/>
      <c r="Q23" s="8">
        <f>COUNTA(V23:CC23)</f>
        <v>23</v>
      </c>
      <c r="R23" s="186">
        <f>SUM(Q23:Q24)</f>
        <v>30</v>
      </c>
      <c r="T23" s="142">
        <v>3</v>
      </c>
      <c r="U23" s="17" t="s">
        <v>22</v>
      </c>
      <c r="V23" s="8" t="s">
        <v>151</v>
      </c>
      <c r="W23" s="8" t="s">
        <v>151</v>
      </c>
      <c r="X23" s="8" t="s">
        <v>151</v>
      </c>
      <c r="Y23" s="8"/>
      <c r="Z23" s="8" t="s">
        <v>151</v>
      </c>
      <c r="AA23" s="8" t="s">
        <v>151</v>
      </c>
      <c r="AB23" s="8" t="s">
        <v>151</v>
      </c>
      <c r="AC23" s="8"/>
      <c r="AD23" s="8"/>
      <c r="AE23" s="8"/>
      <c r="AF23" s="8" t="s">
        <v>151</v>
      </c>
      <c r="AG23" s="8"/>
      <c r="AH23" s="8"/>
      <c r="AI23" s="8" t="s">
        <v>151</v>
      </c>
      <c r="AJ23" s="8" t="s">
        <v>151</v>
      </c>
      <c r="AK23" s="8" t="s">
        <v>151</v>
      </c>
      <c r="AL23" s="8"/>
      <c r="AM23" s="8" t="s">
        <v>151</v>
      </c>
      <c r="AN23" s="8" t="s">
        <v>151</v>
      </c>
      <c r="AO23" s="8" t="s">
        <v>151</v>
      </c>
      <c r="AP23" s="8" t="s">
        <v>151</v>
      </c>
      <c r="AQ23" s="8" t="s">
        <v>151</v>
      </c>
      <c r="AR23" s="8" t="s">
        <v>151</v>
      </c>
      <c r="AS23" s="8" t="s">
        <v>151</v>
      </c>
      <c r="AT23" s="8" t="s">
        <v>151</v>
      </c>
      <c r="AU23" s="8" t="s">
        <v>151</v>
      </c>
      <c r="AV23" s="8" t="s">
        <v>151</v>
      </c>
      <c r="AW23" s="8" t="s">
        <v>151</v>
      </c>
      <c r="AX23" s="8" t="s">
        <v>151</v>
      </c>
      <c r="AY23" s="8" t="s">
        <v>151</v>
      </c>
      <c r="AZ23" s="43"/>
      <c r="BA23" s="43"/>
      <c r="BB23" s="43"/>
      <c r="BC23" s="43"/>
      <c r="BD23" s="43"/>
      <c r="BE23" s="43"/>
      <c r="BF23" s="43"/>
      <c r="BG23" s="43"/>
      <c r="BH23" s="43"/>
      <c r="BI23" s="43"/>
      <c r="BJ23" s="43"/>
      <c r="BK23" s="43"/>
      <c r="BL23" s="43"/>
      <c r="BM23" s="43"/>
      <c r="BN23" s="43"/>
      <c r="BO23" s="43"/>
      <c r="BP23" s="43"/>
      <c r="BQ23" s="43"/>
      <c r="BR23" s="43"/>
      <c r="BS23" s="43"/>
      <c r="BT23" s="43"/>
      <c r="BU23" s="43"/>
      <c r="BV23" s="43"/>
      <c r="BW23" s="43"/>
      <c r="BX23" s="43"/>
      <c r="BY23" s="43"/>
      <c r="BZ23" s="43"/>
      <c r="CA23" s="43"/>
      <c r="CB23" s="43"/>
      <c r="CC23" s="43"/>
    </row>
    <row r="24" spans="1:81">
      <c r="B24" s="17" t="s">
        <v>22</v>
      </c>
      <c r="C24" s="39">
        <f>Q23</f>
        <v>23</v>
      </c>
      <c r="D24" s="24">
        <f>Q23/$R$23</f>
        <v>0.76666666666666672</v>
      </c>
      <c r="M24" s="142"/>
      <c r="N24" s="183" t="s">
        <v>23</v>
      </c>
      <c r="O24" s="184"/>
      <c r="P24" s="185"/>
      <c r="Q24" s="8">
        <f>COUNTA(V24:CC24)</f>
        <v>7</v>
      </c>
      <c r="R24" s="188"/>
      <c r="T24" s="142"/>
      <c r="U24" s="17" t="s">
        <v>64</v>
      </c>
      <c r="V24" s="8"/>
      <c r="W24" s="8"/>
      <c r="X24" s="8"/>
      <c r="Y24" s="8" t="s">
        <v>151</v>
      </c>
      <c r="Z24" s="8"/>
      <c r="AA24" s="8"/>
      <c r="AB24" s="8"/>
      <c r="AC24" s="8" t="s">
        <v>151</v>
      </c>
      <c r="AD24" s="8" t="s">
        <v>151</v>
      </c>
      <c r="AE24" s="8" t="s">
        <v>151</v>
      </c>
      <c r="AF24" s="8"/>
      <c r="AG24" s="8" t="s">
        <v>151</v>
      </c>
      <c r="AH24" s="8" t="s">
        <v>151</v>
      </c>
      <c r="AI24" s="8"/>
      <c r="AJ24" s="8"/>
      <c r="AK24" s="8"/>
      <c r="AL24" s="8" t="s">
        <v>151</v>
      </c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43"/>
      <c r="BA24" s="43"/>
      <c r="BB24" s="43"/>
      <c r="BC24" s="43"/>
      <c r="BD24" s="43"/>
      <c r="BE24" s="43"/>
      <c r="BF24" s="43"/>
      <c r="BG24" s="43"/>
      <c r="BH24" s="43"/>
      <c r="BI24" s="43"/>
      <c r="BJ24" s="43"/>
      <c r="BK24" s="43"/>
      <c r="BL24" s="43"/>
      <c r="BM24" s="43"/>
      <c r="BN24" s="43"/>
      <c r="BO24" s="43"/>
      <c r="BP24" s="43"/>
      <c r="BQ24" s="43"/>
      <c r="BR24" s="43"/>
      <c r="BS24" s="43"/>
      <c r="BT24" s="43"/>
      <c r="BU24" s="43"/>
      <c r="BV24" s="43"/>
      <c r="BW24" s="43"/>
      <c r="BX24" s="43"/>
      <c r="BY24" s="43"/>
      <c r="BZ24" s="43"/>
      <c r="CA24" s="43"/>
      <c r="CB24" s="43"/>
      <c r="CC24" s="43"/>
    </row>
    <row r="25" spans="1:81">
      <c r="B25" s="17" t="s">
        <v>23</v>
      </c>
      <c r="C25" s="39">
        <f>Q24</f>
        <v>7</v>
      </c>
      <c r="D25" s="24">
        <f>Q24/$R$23</f>
        <v>0.23333333333333334</v>
      </c>
      <c r="F25" s="38" t="s">
        <v>25</v>
      </c>
      <c r="G25" s="38"/>
      <c r="H25" s="38"/>
      <c r="I25" s="13"/>
      <c r="M25" s="189"/>
      <c r="N25" s="190"/>
      <c r="O25" s="190"/>
      <c r="P25" s="190"/>
      <c r="Q25" s="190"/>
      <c r="R25" s="191"/>
      <c r="T25" s="11"/>
      <c r="U25" s="17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43"/>
      <c r="BA25" s="43"/>
      <c r="BB25" s="43"/>
      <c r="BC25" s="43"/>
      <c r="BD25" s="43"/>
      <c r="BE25" s="43"/>
      <c r="BF25" s="43"/>
      <c r="BG25" s="43"/>
      <c r="BH25" s="43"/>
      <c r="BI25" s="43"/>
      <c r="BJ25" s="43"/>
      <c r="BK25" s="43"/>
      <c r="BL25" s="43"/>
      <c r="BM25" s="43"/>
      <c r="BN25" s="43"/>
      <c r="BO25" s="43"/>
      <c r="BP25" s="43"/>
      <c r="BQ25" s="43"/>
      <c r="BR25" s="43"/>
      <c r="BS25" s="43"/>
      <c r="BT25" s="43"/>
      <c r="BU25" s="43"/>
      <c r="BV25" s="43"/>
      <c r="BW25" s="43"/>
      <c r="BX25" s="43"/>
      <c r="BY25" s="43"/>
      <c r="BZ25" s="43"/>
      <c r="CA25" s="43"/>
      <c r="CB25" s="43"/>
      <c r="CC25" s="43"/>
    </row>
    <row r="26" spans="1:81">
      <c r="B26" s="42" t="s">
        <v>48</v>
      </c>
      <c r="C26" s="45">
        <f>SUM(C24:C25)</f>
        <v>30</v>
      </c>
      <c r="D26" s="48">
        <f>SUM(D24:D25)</f>
        <v>1</v>
      </c>
      <c r="F26" s="41" t="s">
        <v>47</v>
      </c>
      <c r="G26" s="35" t="s">
        <v>42</v>
      </c>
      <c r="H26" s="35" t="s">
        <v>41</v>
      </c>
      <c r="J26" s="13"/>
      <c r="K26" s="13"/>
      <c r="M26" s="142">
        <v>4</v>
      </c>
      <c r="N26" s="192" t="s">
        <v>26</v>
      </c>
      <c r="O26" s="192"/>
      <c r="P26" s="192"/>
      <c r="Q26" s="8">
        <f t="shared" ref="Q26:Q34" si="0">COUNTA(V26:CC26)</f>
        <v>2</v>
      </c>
      <c r="R26" s="186">
        <f>SUM(Q26:Q30)</f>
        <v>30</v>
      </c>
      <c r="T26" s="142">
        <v>4</v>
      </c>
      <c r="U26" s="20" t="s">
        <v>26</v>
      </c>
      <c r="V26" s="8"/>
      <c r="W26" s="8"/>
      <c r="X26" s="8"/>
      <c r="Y26" s="8"/>
      <c r="Z26" s="8"/>
      <c r="AA26" s="8"/>
      <c r="AB26" s="8"/>
      <c r="AC26" s="8" t="s">
        <v>151</v>
      </c>
      <c r="AD26" s="8" t="s">
        <v>151</v>
      </c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43"/>
      <c r="BA26" s="43"/>
      <c r="BB26" s="43"/>
      <c r="BC26" s="43"/>
      <c r="BD26" s="43"/>
      <c r="BE26" s="43"/>
      <c r="BF26" s="43"/>
      <c r="BG26" s="43"/>
      <c r="BH26" s="43"/>
      <c r="BI26" s="43"/>
      <c r="BJ26" s="43"/>
      <c r="BK26" s="43"/>
      <c r="BL26" s="43"/>
      <c r="BM26" s="43"/>
      <c r="BN26" s="43"/>
      <c r="BO26" s="43"/>
      <c r="BP26" s="43"/>
      <c r="BQ26" s="43"/>
      <c r="BR26" s="43"/>
      <c r="BS26" s="43"/>
      <c r="BT26" s="43"/>
      <c r="BU26" s="43"/>
      <c r="BV26" s="43"/>
      <c r="BW26" s="43"/>
      <c r="BX26" s="43"/>
      <c r="BY26" s="43"/>
      <c r="BZ26" s="43"/>
      <c r="CA26" s="43"/>
      <c r="CB26" s="43"/>
      <c r="CC26" s="43"/>
    </row>
    <row r="27" spans="1:81">
      <c r="F27" s="20" t="s">
        <v>26</v>
      </c>
      <c r="G27" s="39">
        <f>Q26</f>
        <v>2</v>
      </c>
      <c r="H27" s="24">
        <f>Q26/$R$26</f>
        <v>6.6666666666666666E-2</v>
      </c>
      <c r="I27" s="25"/>
      <c r="J27" s="25"/>
      <c r="K27" s="25"/>
      <c r="M27" s="142"/>
      <c r="N27" s="192" t="s">
        <v>27</v>
      </c>
      <c r="O27" s="192"/>
      <c r="P27" s="192"/>
      <c r="Q27" s="8">
        <f t="shared" si="0"/>
        <v>5</v>
      </c>
      <c r="R27" s="187"/>
      <c r="T27" s="142"/>
      <c r="U27" s="20" t="s">
        <v>27</v>
      </c>
      <c r="V27" s="8"/>
      <c r="W27" s="8"/>
      <c r="X27" s="8"/>
      <c r="Y27" s="8"/>
      <c r="Z27" s="8"/>
      <c r="AA27" s="8"/>
      <c r="AB27" s="8"/>
      <c r="AC27" s="8"/>
      <c r="AD27" s="8"/>
      <c r="AE27" s="8" t="s">
        <v>151</v>
      </c>
      <c r="AF27" s="8"/>
      <c r="AG27" s="8" t="s">
        <v>151</v>
      </c>
      <c r="AH27" s="8" t="s">
        <v>151</v>
      </c>
      <c r="AI27" s="8"/>
      <c r="AJ27" s="8" t="s">
        <v>151</v>
      </c>
      <c r="AK27" s="8"/>
      <c r="AL27" s="8" t="s">
        <v>151</v>
      </c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43"/>
      <c r="BA27" s="43"/>
      <c r="BB27" s="43"/>
      <c r="BC27" s="43"/>
      <c r="BD27" s="43"/>
      <c r="BE27" s="43"/>
      <c r="BF27" s="43"/>
      <c r="BG27" s="43"/>
      <c r="BH27" s="43"/>
      <c r="BI27" s="43"/>
      <c r="BJ27" s="43"/>
      <c r="BK27" s="43"/>
      <c r="BL27" s="43"/>
      <c r="BM27" s="43"/>
      <c r="BN27" s="43"/>
      <c r="BO27" s="43"/>
      <c r="BP27" s="43"/>
      <c r="BQ27" s="43"/>
      <c r="BR27" s="43"/>
      <c r="BS27" s="43"/>
      <c r="BT27" s="43"/>
      <c r="BU27" s="43"/>
      <c r="BV27" s="43"/>
      <c r="BW27" s="43"/>
      <c r="BX27" s="43"/>
      <c r="BY27" s="43"/>
      <c r="BZ27" s="43"/>
      <c r="CA27" s="43"/>
      <c r="CB27" s="43"/>
      <c r="CC27" s="43"/>
    </row>
    <row r="28" spans="1:81">
      <c r="B28" s="29" t="s">
        <v>31</v>
      </c>
      <c r="C28" s="29"/>
      <c r="D28" s="26"/>
      <c r="E28" s="40"/>
      <c r="F28" s="20" t="s">
        <v>27</v>
      </c>
      <c r="G28" s="39">
        <f>Q27</f>
        <v>5</v>
      </c>
      <c r="H28" s="24">
        <f>Q27/$R$26</f>
        <v>0.16666666666666666</v>
      </c>
      <c r="I28" s="25"/>
      <c r="J28" s="25"/>
      <c r="K28" s="25"/>
      <c r="M28" s="142"/>
      <c r="N28" s="192" t="s">
        <v>28</v>
      </c>
      <c r="O28" s="192"/>
      <c r="P28" s="192"/>
      <c r="Q28" s="8">
        <f t="shared" si="0"/>
        <v>14</v>
      </c>
      <c r="R28" s="187"/>
      <c r="T28" s="142"/>
      <c r="U28" s="20" t="s">
        <v>28</v>
      </c>
      <c r="V28" s="8"/>
      <c r="W28" s="8" t="s">
        <v>151</v>
      </c>
      <c r="X28" s="8" t="s">
        <v>151</v>
      </c>
      <c r="Y28" s="8" t="s">
        <v>151</v>
      </c>
      <c r="Z28" s="8" t="s">
        <v>151</v>
      </c>
      <c r="AA28" s="8" t="s">
        <v>151</v>
      </c>
      <c r="AB28" s="8" t="s">
        <v>151</v>
      </c>
      <c r="AC28" s="8"/>
      <c r="AD28" s="8"/>
      <c r="AE28" s="8"/>
      <c r="AF28" s="8"/>
      <c r="AG28" s="8"/>
      <c r="AH28" s="8"/>
      <c r="AI28" s="8"/>
      <c r="AJ28" s="8"/>
      <c r="AK28" s="8" t="s">
        <v>151</v>
      </c>
      <c r="AL28" s="8"/>
      <c r="AM28" s="8" t="s">
        <v>151</v>
      </c>
      <c r="AN28" s="8" t="s">
        <v>151</v>
      </c>
      <c r="AO28" s="8"/>
      <c r="AP28" s="8" t="s">
        <v>151</v>
      </c>
      <c r="AQ28" s="8" t="s">
        <v>151</v>
      </c>
      <c r="AR28" s="8"/>
      <c r="AS28" s="8"/>
      <c r="AT28" s="8"/>
      <c r="AU28" s="8" t="s">
        <v>151</v>
      </c>
      <c r="AV28" s="8"/>
      <c r="AW28" s="8"/>
      <c r="AX28" s="8" t="s">
        <v>151</v>
      </c>
      <c r="AY28" s="8" t="s">
        <v>151</v>
      </c>
      <c r="AZ28" s="43"/>
      <c r="BA28" s="43"/>
      <c r="BB28" s="43"/>
      <c r="BC28" s="43"/>
      <c r="BD28" s="43"/>
      <c r="BE28" s="43"/>
      <c r="BF28" s="43"/>
      <c r="BG28" s="43"/>
      <c r="BH28" s="43"/>
      <c r="BI28" s="43"/>
      <c r="BJ28" s="43"/>
      <c r="BK28" s="43"/>
      <c r="BL28" s="43"/>
      <c r="BM28" s="43"/>
      <c r="BN28" s="43"/>
      <c r="BO28" s="43"/>
      <c r="BP28" s="43"/>
      <c r="BQ28" s="43"/>
      <c r="BR28" s="43"/>
      <c r="BS28" s="43"/>
      <c r="BT28" s="43"/>
      <c r="BU28" s="43"/>
      <c r="BV28" s="43"/>
      <c r="BW28" s="43"/>
      <c r="BX28" s="43"/>
      <c r="BY28" s="43"/>
      <c r="BZ28" s="43"/>
      <c r="CA28" s="43"/>
      <c r="CB28" s="43"/>
      <c r="CC28" s="43"/>
    </row>
    <row r="29" spans="1:81" ht="15.75" customHeight="1">
      <c r="B29" s="41" t="s">
        <v>47</v>
      </c>
      <c r="C29" s="35" t="s">
        <v>42</v>
      </c>
      <c r="D29" s="35" t="s">
        <v>41</v>
      </c>
      <c r="E29" s="40"/>
      <c r="F29" s="20" t="s">
        <v>28</v>
      </c>
      <c r="G29" s="39">
        <f>Q28</f>
        <v>14</v>
      </c>
      <c r="H29" s="24">
        <f>Q28/$R$26</f>
        <v>0.46666666666666667</v>
      </c>
      <c r="I29" s="25"/>
      <c r="J29" s="25"/>
      <c r="K29" s="25"/>
      <c r="M29" s="142"/>
      <c r="N29" s="192" t="s">
        <v>29</v>
      </c>
      <c r="O29" s="192"/>
      <c r="P29" s="192"/>
      <c r="Q29" s="8">
        <f t="shared" si="0"/>
        <v>8</v>
      </c>
      <c r="R29" s="187"/>
      <c r="T29" s="142"/>
      <c r="U29" s="20" t="s">
        <v>29</v>
      </c>
      <c r="V29" s="8" t="s">
        <v>151</v>
      </c>
      <c r="W29" s="8"/>
      <c r="X29" s="8"/>
      <c r="Y29" s="8"/>
      <c r="Z29" s="8"/>
      <c r="AA29" s="8"/>
      <c r="AB29" s="8"/>
      <c r="AC29" s="8"/>
      <c r="AD29" s="8"/>
      <c r="AE29" s="8"/>
      <c r="AF29" s="8" t="s">
        <v>151</v>
      </c>
      <c r="AG29" s="8"/>
      <c r="AH29" s="8"/>
      <c r="AI29" s="8" t="s">
        <v>151</v>
      </c>
      <c r="AJ29" s="8"/>
      <c r="AK29" s="8"/>
      <c r="AL29" s="8"/>
      <c r="AM29" s="8"/>
      <c r="AN29" s="8"/>
      <c r="AO29" s="8" t="s">
        <v>151</v>
      </c>
      <c r="AP29" s="8"/>
      <c r="AQ29" s="8"/>
      <c r="AR29" s="8" t="s">
        <v>151</v>
      </c>
      <c r="AS29" s="8"/>
      <c r="AT29" s="8" t="s">
        <v>151</v>
      </c>
      <c r="AU29" s="8"/>
      <c r="AV29" s="8" t="s">
        <v>151</v>
      </c>
      <c r="AW29" s="8" t="s">
        <v>151</v>
      </c>
      <c r="AX29" s="8"/>
      <c r="AY29" s="8"/>
      <c r="AZ29" s="43"/>
      <c r="BA29" s="43"/>
      <c r="BB29" s="43"/>
      <c r="BC29" s="43"/>
      <c r="BD29" s="43"/>
      <c r="BE29" s="43"/>
      <c r="BF29" s="43"/>
      <c r="BG29" s="43"/>
      <c r="BH29" s="43"/>
      <c r="BI29" s="43"/>
      <c r="BJ29" s="43"/>
      <c r="BK29" s="43"/>
      <c r="BL29" s="43"/>
      <c r="BM29" s="43"/>
      <c r="BN29" s="43"/>
      <c r="BO29" s="43"/>
      <c r="BP29" s="43"/>
      <c r="BQ29" s="43"/>
      <c r="BR29" s="43"/>
      <c r="BS29" s="43"/>
      <c r="BT29" s="43"/>
      <c r="BU29" s="43"/>
      <c r="BV29" s="43"/>
      <c r="BW29" s="43"/>
      <c r="BX29" s="43"/>
      <c r="BY29" s="43"/>
      <c r="BZ29" s="43"/>
      <c r="CA29" s="43"/>
      <c r="CB29" s="43"/>
      <c r="CC29" s="43"/>
    </row>
    <row r="30" spans="1:81">
      <c r="B30" s="20" t="s">
        <v>32</v>
      </c>
      <c r="C30" s="39">
        <f>Q31</f>
        <v>23</v>
      </c>
      <c r="D30" s="24">
        <f>Q31/$R$31</f>
        <v>0.76666666666666672</v>
      </c>
      <c r="F30" s="20" t="s">
        <v>29</v>
      </c>
      <c r="G30" s="39">
        <f>Q29</f>
        <v>8</v>
      </c>
      <c r="H30" s="24">
        <f>Q29/$R$26</f>
        <v>0.26666666666666666</v>
      </c>
      <c r="I30" s="25"/>
      <c r="J30" s="25"/>
      <c r="K30" s="25"/>
      <c r="M30" s="142"/>
      <c r="N30" s="192" t="s">
        <v>30</v>
      </c>
      <c r="O30" s="192"/>
      <c r="P30" s="192"/>
      <c r="Q30" s="8">
        <f t="shared" si="0"/>
        <v>1</v>
      </c>
      <c r="R30" s="188"/>
      <c r="T30" s="142"/>
      <c r="U30" s="20" t="s">
        <v>30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 t="s">
        <v>151</v>
      </c>
      <c r="AT30" s="8"/>
      <c r="AU30" s="8"/>
      <c r="AV30" s="8"/>
      <c r="AW30" s="8"/>
      <c r="AX30" s="8"/>
      <c r="AY30" s="8"/>
      <c r="AZ30" s="43"/>
      <c r="BA30" s="43"/>
      <c r="BB30" s="43"/>
      <c r="BC30" s="43"/>
      <c r="BD30" s="43"/>
      <c r="BE30" s="43"/>
      <c r="BF30" s="43"/>
      <c r="BG30" s="43"/>
      <c r="BH30" s="43"/>
      <c r="BI30" s="43"/>
      <c r="BJ30" s="43"/>
      <c r="BK30" s="43"/>
      <c r="BL30" s="43"/>
      <c r="BM30" s="43"/>
      <c r="BN30" s="43"/>
      <c r="BO30" s="43"/>
      <c r="BP30" s="43"/>
      <c r="BQ30" s="43"/>
      <c r="BR30" s="43"/>
      <c r="BS30" s="43"/>
      <c r="BT30" s="43"/>
      <c r="BU30" s="43"/>
      <c r="BV30" s="43"/>
      <c r="BW30" s="43"/>
      <c r="BX30" s="43"/>
      <c r="BY30" s="43"/>
      <c r="BZ30" s="43"/>
      <c r="CA30" s="43"/>
      <c r="CB30" s="43"/>
      <c r="CC30" s="43"/>
    </row>
    <row r="31" spans="1:81">
      <c r="B31" s="22" t="s">
        <v>35</v>
      </c>
      <c r="C31" s="39">
        <f>Q32</f>
        <v>7</v>
      </c>
      <c r="D31" s="24">
        <f>Q32/$R$31</f>
        <v>0.23333333333333334</v>
      </c>
      <c r="F31" s="20" t="s">
        <v>30</v>
      </c>
      <c r="G31" s="39">
        <f>Q30</f>
        <v>1</v>
      </c>
      <c r="H31" s="24">
        <f>Q30/$R$26</f>
        <v>3.3333333333333333E-2</v>
      </c>
      <c r="I31" s="25"/>
      <c r="J31" s="25"/>
      <c r="K31" s="25"/>
      <c r="M31" s="142">
        <v>5</v>
      </c>
      <c r="N31" s="183" t="s">
        <v>32</v>
      </c>
      <c r="O31" s="184"/>
      <c r="P31" s="185"/>
      <c r="Q31" s="8">
        <f t="shared" si="0"/>
        <v>23</v>
      </c>
      <c r="R31" s="186">
        <f>SUM(Q31:Q34)</f>
        <v>30</v>
      </c>
      <c r="T31" s="142">
        <v>5</v>
      </c>
      <c r="U31" s="20" t="s">
        <v>65</v>
      </c>
      <c r="V31" s="8" t="s">
        <v>151</v>
      </c>
      <c r="W31" s="8" t="s">
        <v>151</v>
      </c>
      <c r="X31" s="8" t="s">
        <v>151</v>
      </c>
      <c r="Y31" s="8" t="s">
        <v>151</v>
      </c>
      <c r="Z31" s="8" t="s">
        <v>151</v>
      </c>
      <c r="AA31" s="8"/>
      <c r="AB31" s="8" t="s">
        <v>151</v>
      </c>
      <c r="AC31" s="8" t="s">
        <v>151</v>
      </c>
      <c r="AD31" s="8" t="s">
        <v>151</v>
      </c>
      <c r="AE31" s="8"/>
      <c r="AF31" s="8" t="s">
        <v>151</v>
      </c>
      <c r="AG31" s="8"/>
      <c r="AH31" s="8"/>
      <c r="AI31" s="8" t="s">
        <v>151</v>
      </c>
      <c r="AJ31" s="8"/>
      <c r="AK31" s="8" t="s">
        <v>151</v>
      </c>
      <c r="AL31" s="8"/>
      <c r="AM31" s="8" t="s">
        <v>151</v>
      </c>
      <c r="AN31" s="8" t="s">
        <v>151</v>
      </c>
      <c r="AO31" s="8" t="s">
        <v>151</v>
      </c>
      <c r="AP31" s="8" t="s">
        <v>151</v>
      </c>
      <c r="AQ31" s="8" t="s">
        <v>151</v>
      </c>
      <c r="AR31" s="8" t="s">
        <v>151</v>
      </c>
      <c r="AS31" s="8" t="s">
        <v>151</v>
      </c>
      <c r="AT31" s="8" t="s">
        <v>151</v>
      </c>
      <c r="AU31" s="8" t="s">
        <v>151</v>
      </c>
      <c r="AV31" s="8" t="s">
        <v>151</v>
      </c>
      <c r="AW31" s="8" t="s">
        <v>151</v>
      </c>
      <c r="AX31" s="8"/>
      <c r="AY31" s="8" t="s">
        <v>151</v>
      </c>
      <c r="AZ31" s="43"/>
      <c r="BA31" s="43"/>
      <c r="BB31" s="43"/>
      <c r="BC31" s="43"/>
      <c r="BD31" s="43"/>
      <c r="BE31" s="43"/>
      <c r="BF31" s="43"/>
      <c r="BG31" s="43"/>
      <c r="BH31" s="43"/>
      <c r="BI31" s="43"/>
      <c r="BJ31" s="43"/>
      <c r="BK31" s="43"/>
      <c r="BL31" s="43"/>
      <c r="BM31" s="43"/>
      <c r="BN31" s="43"/>
      <c r="BO31" s="43"/>
      <c r="BP31" s="43"/>
      <c r="BQ31" s="43"/>
      <c r="BR31" s="43"/>
      <c r="BS31" s="43"/>
      <c r="BT31" s="43"/>
      <c r="BU31" s="43"/>
      <c r="BV31" s="43"/>
      <c r="BW31" s="43"/>
      <c r="BX31" s="43"/>
      <c r="BY31" s="43"/>
      <c r="BZ31" s="43"/>
      <c r="CA31" s="43"/>
      <c r="CB31" s="43"/>
      <c r="CC31" s="43"/>
    </row>
    <row r="32" spans="1:81">
      <c r="B32" s="20" t="s">
        <v>33</v>
      </c>
      <c r="C32" s="39">
        <f>Q33</f>
        <v>0</v>
      </c>
      <c r="D32" s="24">
        <f>Q33/$R$31</f>
        <v>0</v>
      </c>
      <c r="F32" s="42" t="s">
        <v>48</v>
      </c>
      <c r="G32" s="45">
        <f>SUM(G27:G31)</f>
        <v>30</v>
      </c>
      <c r="H32" s="48">
        <f>SUM(H27:H31)</f>
        <v>0.99999999999999989</v>
      </c>
      <c r="I32" s="19"/>
      <c r="J32" s="19"/>
      <c r="K32" s="19"/>
      <c r="M32" s="142"/>
      <c r="N32" s="183" t="s">
        <v>35</v>
      </c>
      <c r="O32" s="184" t="s">
        <v>35</v>
      </c>
      <c r="P32" s="185" t="s">
        <v>35</v>
      </c>
      <c r="Q32" s="8">
        <f t="shared" si="0"/>
        <v>7</v>
      </c>
      <c r="R32" s="187"/>
      <c r="T32" s="142"/>
      <c r="U32" s="22" t="s">
        <v>66</v>
      </c>
      <c r="V32" s="8"/>
      <c r="W32" s="8"/>
      <c r="X32" s="8"/>
      <c r="Y32" s="8"/>
      <c r="Z32" s="8"/>
      <c r="AA32" s="8" t="s">
        <v>151</v>
      </c>
      <c r="AB32" s="8"/>
      <c r="AC32" s="8"/>
      <c r="AD32" s="8"/>
      <c r="AE32" s="8" t="s">
        <v>151</v>
      </c>
      <c r="AF32" s="8"/>
      <c r="AG32" s="8" t="s">
        <v>151</v>
      </c>
      <c r="AH32" s="8" t="s">
        <v>151</v>
      </c>
      <c r="AI32" s="8"/>
      <c r="AJ32" s="8" t="s">
        <v>151</v>
      </c>
      <c r="AK32" s="8"/>
      <c r="AL32" s="8" t="s">
        <v>151</v>
      </c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 t="s">
        <v>151</v>
      </c>
      <c r="AY32" s="8"/>
      <c r="AZ32" s="43"/>
      <c r="BA32" s="43"/>
      <c r="BB32" s="43"/>
      <c r="BC32" s="43"/>
      <c r="BD32" s="43"/>
      <c r="BE32" s="43"/>
      <c r="BF32" s="43"/>
      <c r="BG32" s="43"/>
      <c r="BH32" s="43"/>
      <c r="BI32" s="43"/>
      <c r="BJ32" s="43"/>
      <c r="BK32" s="43"/>
      <c r="BL32" s="43"/>
      <c r="BM32" s="43"/>
      <c r="BN32" s="43"/>
      <c r="BO32" s="43"/>
      <c r="BP32" s="43"/>
      <c r="BQ32" s="43"/>
      <c r="BR32" s="43"/>
      <c r="BS32" s="43"/>
      <c r="BT32" s="43"/>
      <c r="BU32" s="43"/>
      <c r="BV32" s="43"/>
      <c r="BW32" s="43"/>
      <c r="BX32" s="43"/>
      <c r="BY32" s="43"/>
      <c r="BZ32" s="43"/>
      <c r="CA32" s="43"/>
      <c r="CB32" s="43"/>
      <c r="CC32" s="43"/>
    </row>
    <row r="33" spans="1:81">
      <c r="B33" s="22" t="s">
        <v>50</v>
      </c>
      <c r="C33" s="39">
        <f>Q34</f>
        <v>0</v>
      </c>
      <c r="D33" s="24">
        <f>Q34/$R$31</f>
        <v>0</v>
      </c>
      <c r="F33" s="21"/>
      <c r="G33" s="21"/>
      <c r="H33" s="19"/>
      <c r="I33" s="19"/>
      <c r="J33" s="19"/>
      <c r="K33" s="19"/>
      <c r="M33" s="142"/>
      <c r="N33" s="183" t="s">
        <v>33</v>
      </c>
      <c r="O33" s="184" t="s">
        <v>33</v>
      </c>
      <c r="P33" s="185" t="s">
        <v>33</v>
      </c>
      <c r="Q33" s="8">
        <f t="shared" si="0"/>
        <v>0</v>
      </c>
      <c r="R33" s="187"/>
      <c r="T33" s="142"/>
      <c r="U33" s="20" t="s">
        <v>67</v>
      </c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43"/>
      <c r="BA33" s="43"/>
      <c r="BB33" s="43"/>
      <c r="BC33" s="43"/>
      <c r="BD33" s="43"/>
      <c r="BE33" s="43"/>
      <c r="BF33" s="43"/>
      <c r="BG33" s="43"/>
      <c r="BH33" s="43"/>
      <c r="BI33" s="43"/>
      <c r="BJ33" s="43"/>
      <c r="BK33" s="43"/>
      <c r="BL33" s="43"/>
      <c r="BM33" s="43"/>
      <c r="BN33" s="43"/>
      <c r="BO33" s="43"/>
      <c r="BP33" s="43"/>
      <c r="BQ33" s="43"/>
      <c r="BR33" s="43"/>
      <c r="BS33" s="43"/>
      <c r="BT33" s="43"/>
      <c r="BU33" s="43"/>
      <c r="BV33" s="43"/>
      <c r="BW33" s="43"/>
      <c r="BX33" s="43"/>
      <c r="BY33" s="43"/>
      <c r="BZ33" s="43"/>
      <c r="CA33" s="43"/>
      <c r="CB33" s="43"/>
      <c r="CC33" s="43"/>
    </row>
    <row r="34" spans="1:81">
      <c r="B34" s="42" t="s">
        <v>48</v>
      </c>
      <c r="C34" s="45">
        <f>SUM(C30:C33)</f>
        <v>30</v>
      </c>
      <c r="D34" s="24">
        <f>SUM(D30:D33)</f>
        <v>1</v>
      </c>
      <c r="F34" s="21"/>
      <c r="G34" s="21"/>
      <c r="H34" s="19"/>
      <c r="I34" s="19"/>
      <c r="J34" s="19"/>
      <c r="K34" s="19"/>
      <c r="M34" s="142"/>
      <c r="N34" s="183" t="s">
        <v>49</v>
      </c>
      <c r="O34" s="184" t="s">
        <v>34</v>
      </c>
      <c r="P34" s="185" t="s">
        <v>34</v>
      </c>
      <c r="Q34" s="8">
        <f t="shared" si="0"/>
        <v>0</v>
      </c>
      <c r="R34" s="188"/>
      <c r="T34" s="142"/>
      <c r="U34" s="22" t="s">
        <v>49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43"/>
      <c r="BA34" s="43"/>
      <c r="BB34" s="43"/>
      <c r="BC34" s="43"/>
      <c r="BD34" s="43"/>
      <c r="BE34" s="43"/>
      <c r="BF34" s="43"/>
      <c r="BG34" s="43"/>
      <c r="BH34" s="43"/>
      <c r="BI34" s="43"/>
      <c r="BJ34" s="43"/>
      <c r="BK34" s="43"/>
      <c r="BL34" s="43"/>
      <c r="BM34" s="43"/>
      <c r="BN34" s="43"/>
      <c r="BO34" s="43"/>
      <c r="BP34" s="43"/>
      <c r="BQ34" s="43"/>
      <c r="BR34" s="43"/>
      <c r="BS34" s="43"/>
      <c r="BT34" s="43"/>
      <c r="BU34" s="43"/>
      <c r="BV34" s="43"/>
      <c r="BW34" s="43"/>
      <c r="BX34" s="43"/>
      <c r="BY34" s="43"/>
      <c r="BZ34" s="43"/>
      <c r="CA34" s="43"/>
      <c r="CB34" s="43"/>
      <c r="CC34" s="43"/>
    </row>
    <row r="35" spans="1:81">
      <c r="B35" s="13"/>
      <c r="C35" s="13"/>
    </row>
    <row r="36" spans="1:81">
      <c r="B36" s="13"/>
      <c r="C36" s="13"/>
    </row>
    <row r="37" spans="1:81">
      <c r="A37" s="199" t="s">
        <v>77</v>
      </c>
      <c r="B37" s="199"/>
      <c r="C37" s="199"/>
      <c r="D37" s="199"/>
      <c r="E37" s="199"/>
      <c r="F37" s="163"/>
      <c r="G37" s="163"/>
      <c r="H37" s="163"/>
      <c r="I37" s="100"/>
      <c r="J37" s="100"/>
      <c r="K37" s="100"/>
      <c r="L37" s="100"/>
      <c r="M37" s="100"/>
      <c r="N37" s="100"/>
      <c r="O37" s="100"/>
      <c r="P37" s="100"/>
      <c r="Q37" s="100"/>
      <c r="R37" s="100"/>
      <c r="S37" s="100"/>
      <c r="T37" s="100"/>
    </row>
    <row r="38" spans="1:81" ht="18" customHeight="1">
      <c r="A38" s="27"/>
      <c r="B38" s="27"/>
      <c r="C38" s="27"/>
      <c r="D38" s="27"/>
      <c r="E38" s="27"/>
      <c r="F38" s="27"/>
      <c r="G38" s="27"/>
      <c r="H38" s="27"/>
      <c r="I38" s="104"/>
      <c r="J38" s="104"/>
      <c r="K38" s="104"/>
      <c r="L38" s="104"/>
      <c r="M38" s="104"/>
      <c r="N38" s="104"/>
      <c r="O38" s="104"/>
      <c r="P38" s="104"/>
      <c r="Q38" s="104"/>
      <c r="R38" s="104"/>
      <c r="S38" s="104"/>
      <c r="T38" s="104"/>
    </row>
    <row r="39" spans="1:81" ht="15.75" customHeight="1">
      <c r="A39" s="199" t="s">
        <v>72</v>
      </c>
      <c r="B39" s="199"/>
      <c r="C39" s="199"/>
      <c r="D39" s="199"/>
      <c r="E39" s="199"/>
      <c r="F39" s="199"/>
      <c r="G39" s="199"/>
      <c r="H39" s="199"/>
      <c r="I39" s="106"/>
      <c r="J39" s="106"/>
      <c r="K39" s="106"/>
    </row>
    <row r="40" spans="1:81">
      <c r="A40" s="199" t="s">
        <v>78</v>
      </c>
      <c r="B40" s="199"/>
      <c r="C40" s="199"/>
      <c r="D40" s="199"/>
      <c r="E40" s="199"/>
      <c r="F40" s="199"/>
      <c r="G40" s="199"/>
      <c r="H40" s="199"/>
      <c r="I40" s="106"/>
    </row>
    <row r="41" spans="1:81">
      <c r="A41" s="106"/>
      <c r="B41" s="100"/>
      <c r="C41" s="100"/>
      <c r="D41" s="100"/>
      <c r="E41" s="100"/>
      <c r="F41" s="100"/>
      <c r="G41" s="100"/>
    </row>
    <row r="42" spans="1:81">
      <c r="A42" s="156" t="s">
        <v>13</v>
      </c>
      <c r="B42" s="156"/>
      <c r="C42" s="156"/>
      <c r="D42" s="156"/>
      <c r="E42" s="156"/>
      <c r="F42" s="156"/>
      <c r="G42" s="200"/>
      <c r="H42" s="103">
        <f>H9</f>
        <v>30</v>
      </c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34"/>
    </row>
    <row r="43" spans="1:81">
      <c r="A43" s="149" t="s">
        <v>39</v>
      </c>
      <c r="B43" s="149"/>
      <c r="C43" s="149"/>
      <c r="D43" s="149"/>
      <c r="E43" s="149"/>
      <c r="F43" s="149"/>
      <c r="G43" s="172"/>
      <c r="H43" s="103" t="str">
        <f>H10</f>
        <v>26.4.-27.5.</v>
      </c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V43" s="62"/>
      <c r="W43" s="62"/>
      <c r="X43" s="62"/>
      <c r="Y43" s="62"/>
      <c r="Z43" s="62"/>
      <c r="AA43" s="62"/>
      <c r="AB43" s="62"/>
      <c r="AC43" s="62"/>
      <c r="AD43" s="62"/>
      <c r="AE43" s="62"/>
      <c r="AF43" s="62"/>
      <c r="AG43" s="62"/>
      <c r="AH43" s="62"/>
      <c r="AI43" s="62"/>
      <c r="AJ43" s="62"/>
      <c r="AK43" s="62"/>
      <c r="AL43" s="62"/>
      <c r="AM43" s="62"/>
      <c r="AN43" s="62"/>
      <c r="AO43" s="62"/>
      <c r="AP43" s="62"/>
      <c r="AQ43" s="62"/>
      <c r="AR43" s="62"/>
      <c r="AS43" s="62"/>
      <c r="AT43" s="62"/>
      <c r="AU43" s="62"/>
      <c r="AV43" s="62"/>
      <c r="AW43" s="62"/>
      <c r="AX43" s="62"/>
      <c r="AY43" s="62"/>
      <c r="AZ43" s="62"/>
      <c r="BA43" s="62"/>
      <c r="BB43" s="62"/>
      <c r="BC43" s="62"/>
      <c r="BD43" s="62"/>
      <c r="BE43" s="62"/>
      <c r="BF43" s="62"/>
      <c r="BG43" s="62"/>
      <c r="BH43" s="62"/>
      <c r="BI43" s="62"/>
      <c r="BJ43" s="62"/>
      <c r="BK43" s="62"/>
      <c r="BL43" s="62"/>
      <c r="BM43" s="62"/>
      <c r="BN43" s="62"/>
      <c r="BO43" s="62"/>
      <c r="BP43" s="62"/>
      <c r="BQ43" s="62"/>
      <c r="BR43" s="62"/>
      <c r="BS43" s="62"/>
      <c r="BT43" s="62"/>
      <c r="BU43" s="62"/>
      <c r="BV43" s="62"/>
      <c r="BW43" s="62"/>
      <c r="BX43" s="62"/>
      <c r="BY43" s="62"/>
      <c r="BZ43" s="62"/>
      <c r="CA43" s="62"/>
      <c r="CB43" s="62"/>
      <c r="CC43" s="62"/>
    </row>
    <row r="44" spans="1:81">
      <c r="A44" s="102"/>
      <c r="B44" s="102"/>
      <c r="C44" s="102"/>
      <c r="D44" s="102"/>
      <c r="E44" s="102"/>
      <c r="F44" s="102"/>
      <c r="G44" s="10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V44" s="115"/>
      <c r="W44" s="115"/>
      <c r="X44" s="115"/>
      <c r="Y44" s="115"/>
      <c r="Z44" s="115"/>
      <c r="AA44" s="115"/>
      <c r="AB44" s="115"/>
      <c r="AC44" s="115"/>
      <c r="AD44" s="115"/>
      <c r="AE44" s="115"/>
      <c r="AF44" s="115"/>
      <c r="AG44" s="115"/>
      <c r="AH44" s="115"/>
      <c r="AI44" s="115"/>
      <c r="AJ44" s="115"/>
      <c r="AK44" s="115"/>
      <c r="AL44" s="115"/>
      <c r="AM44" s="115"/>
      <c r="AN44" s="115"/>
      <c r="AO44" s="115"/>
      <c r="AP44" s="115"/>
      <c r="AQ44" s="115"/>
      <c r="AR44" s="115"/>
      <c r="AS44" s="115"/>
      <c r="AT44" s="115"/>
      <c r="AU44" s="115"/>
      <c r="AV44" s="115"/>
      <c r="AW44" s="115"/>
      <c r="AX44" s="115"/>
      <c r="AY44" s="115"/>
      <c r="AZ44" s="115"/>
      <c r="BA44" s="115"/>
      <c r="BB44" s="115"/>
      <c r="BC44" s="115"/>
      <c r="BD44" s="115"/>
      <c r="BE44" s="115"/>
      <c r="BF44" s="115"/>
      <c r="BG44" s="115"/>
      <c r="BH44" s="115"/>
      <c r="BI44" s="115"/>
      <c r="BJ44" s="115"/>
      <c r="BK44" s="115"/>
      <c r="BL44" s="115"/>
      <c r="BM44" s="115"/>
      <c r="BN44" s="115"/>
      <c r="BO44" s="115"/>
      <c r="BP44" s="115"/>
      <c r="BQ44" s="115"/>
      <c r="BR44" s="115"/>
      <c r="BS44" s="115"/>
      <c r="BT44" s="115"/>
      <c r="BU44" s="115"/>
      <c r="BV44" s="115"/>
      <c r="BW44" s="115"/>
      <c r="BX44" s="115"/>
      <c r="BY44" s="115"/>
      <c r="BZ44" s="115"/>
      <c r="CA44" s="115"/>
      <c r="CB44" s="115"/>
      <c r="CC44" s="115"/>
    </row>
    <row r="45" spans="1:81">
      <c r="B45" s="162" t="s">
        <v>11</v>
      </c>
      <c r="C45" s="162"/>
      <c r="D45" s="163"/>
    </row>
    <row r="46" spans="1:81">
      <c r="B46" s="13"/>
      <c r="C46" s="13"/>
      <c r="D46" s="2"/>
      <c r="U46" s="34" t="s">
        <v>109</v>
      </c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</row>
    <row r="47" spans="1:81" ht="48" customHeight="1">
      <c r="A47" s="142" t="s">
        <v>0</v>
      </c>
      <c r="B47" s="143" t="s">
        <v>1</v>
      </c>
      <c r="C47" s="144"/>
      <c r="D47" s="144"/>
      <c r="E47" s="144"/>
      <c r="F47" s="144"/>
      <c r="G47" s="145"/>
      <c r="H47" s="152" t="s">
        <v>10</v>
      </c>
      <c r="I47" s="31"/>
      <c r="J47" s="153" t="s">
        <v>69</v>
      </c>
      <c r="K47" s="153"/>
      <c r="N47" s="175" t="s">
        <v>62</v>
      </c>
      <c r="O47" s="176"/>
      <c r="P47" s="176"/>
      <c r="Q47" s="176"/>
      <c r="R47" s="177"/>
      <c r="S47" s="178" t="s">
        <v>63</v>
      </c>
      <c r="V47" s="180" t="s">
        <v>60</v>
      </c>
      <c r="W47" s="181"/>
      <c r="X47" s="181"/>
      <c r="Y47" s="181"/>
      <c r="Z47" s="181"/>
      <c r="AA47" s="181"/>
      <c r="AB47" s="181"/>
      <c r="AC47" s="181"/>
      <c r="AD47" s="181"/>
      <c r="AE47" s="181"/>
      <c r="AF47" s="181"/>
      <c r="AG47" s="181"/>
      <c r="AH47" s="181"/>
      <c r="AI47" s="181"/>
      <c r="AJ47" s="181"/>
      <c r="AK47" s="181"/>
      <c r="AL47" s="181"/>
      <c r="AM47" s="181"/>
      <c r="AN47" s="181"/>
      <c r="AO47" s="181"/>
      <c r="AP47" s="181"/>
      <c r="AQ47" s="181"/>
      <c r="AR47" s="181"/>
      <c r="AS47" s="181"/>
      <c r="AT47" s="181"/>
      <c r="AU47" s="181"/>
      <c r="AV47" s="181"/>
      <c r="AW47" s="181"/>
      <c r="AX47" s="181"/>
      <c r="AY47" s="181"/>
      <c r="AZ47" s="181"/>
      <c r="BA47" s="181"/>
      <c r="BB47" s="181"/>
      <c r="BC47" s="181"/>
      <c r="BD47" s="181"/>
      <c r="BE47" s="181"/>
      <c r="BF47" s="181"/>
      <c r="BG47" s="181"/>
      <c r="BH47" s="181"/>
      <c r="BI47" s="181"/>
      <c r="BJ47" s="181"/>
      <c r="BK47" s="181"/>
      <c r="BL47" s="181"/>
      <c r="BM47" s="181"/>
      <c r="BN47" s="181"/>
      <c r="BO47" s="181"/>
      <c r="BP47" s="181"/>
      <c r="BQ47" s="181"/>
      <c r="BR47" s="181"/>
      <c r="BS47" s="181"/>
      <c r="BT47" s="181"/>
      <c r="BU47" s="181"/>
      <c r="BV47" s="181"/>
      <c r="BW47" s="181"/>
      <c r="BX47" s="181"/>
      <c r="BY47" s="181"/>
      <c r="BZ47" s="181"/>
      <c r="CA47" s="181"/>
      <c r="CB47" s="181"/>
      <c r="CC47" s="182"/>
    </row>
    <row r="48" spans="1:81" ht="24.75" customHeight="1">
      <c r="A48" s="142"/>
      <c r="B48" s="146"/>
      <c r="C48" s="147"/>
      <c r="D48" s="147"/>
      <c r="E48" s="147"/>
      <c r="F48" s="147"/>
      <c r="G48" s="148"/>
      <c r="H48" s="152"/>
      <c r="I48" s="31"/>
      <c r="J48" s="11" t="s">
        <v>42</v>
      </c>
      <c r="K48" s="11" t="s">
        <v>41</v>
      </c>
      <c r="L48" s="6"/>
      <c r="M48" s="10" t="s">
        <v>61</v>
      </c>
      <c r="N48" s="11">
        <v>1</v>
      </c>
      <c r="O48" s="11">
        <v>2</v>
      </c>
      <c r="P48" s="11">
        <v>3</v>
      </c>
      <c r="Q48" s="11">
        <v>4</v>
      </c>
      <c r="R48" s="11">
        <v>5</v>
      </c>
      <c r="S48" s="179"/>
      <c r="T48" s="6"/>
      <c r="U48" s="78" t="s">
        <v>61</v>
      </c>
      <c r="V48" s="77">
        <v>1</v>
      </c>
      <c r="W48" s="77">
        <v>2</v>
      </c>
      <c r="X48" s="77">
        <v>3</v>
      </c>
      <c r="Y48" s="77">
        <v>4</v>
      </c>
      <c r="Z48" s="77">
        <v>5</v>
      </c>
      <c r="AA48" s="77">
        <v>6</v>
      </c>
      <c r="AB48" s="77">
        <v>7</v>
      </c>
      <c r="AC48" s="77">
        <v>8</v>
      </c>
      <c r="AD48" s="77">
        <v>9</v>
      </c>
      <c r="AE48" s="77">
        <v>10</v>
      </c>
      <c r="AF48" s="77">
        <v>11</v>
      </c>
      <c r="AG48" s="77">
        <v>12</v>
      </c>
      <c r="AH48" s="77">
        <v>13</v>
      </c>
      <c r="AI48" s="77">
        <v>14</v>
      </c>
      <c r="AJ48" s="77">
        <v>15</v>
      </c>
      <c r="AK48" s="77">
        <v>16</v>
      </c>
      <c r="AL48" s="77">
        <v>17</v>
      </c>
      <c r="AM48" s="77">
        <v>18</v>
      </c>
      <c r="AN48" s="77">
        <v>19</v>
      </c>
      <c r="AO48" s="77">
        <v>20</v>
      </c>
      <c r="AP48" s="77">
        <v>21</v>
      </c>
      <c r="AQ48" s="77">
        <v>22</v>
      </c>
      <c r="AR48" s="77">
        <v>23</v>
      </c>
      <c r="AS48" s="77">
        <v>24</v>
      </c>
      <c r="AT48" s="77">
        <v>25</v>
      </c>
      <c r="AU48" s="77">
        <v>26</v>
      </c>
      <c r="AV48" s="77">
        <v>27</v>
      </c>
      <c r="AW48" s="77">
        <v>28</v>
      </c>
      <c r="AX48" s="77">
        <v>29</v>
      </c>
      <c r="AY48" s="77">
        <v>30</v>
      </c>
      <c r="AZ48" s="77">
        <v>31</v>
      </c>
      <c r="BA48" s="77">
        <v>32</v>
      </c>
      <c r="BB48" s="77">
        <v>33</v>
      </c>
      <c r="BC48" s="77">
        <v>34</v>
      </c>
      <c r="BD48" s="77">
        <v>35</v>
      </c>
      <c r="BE48" s="77">
        <v>36</v>
      </c>
      <c r="BF48" s="77">
        <v>37</v>
      </c>
      <c r="BG48" s="77">
        <v>38</v>
      </c>
      <c r="BH48" s="77">
        <v>39</v>
      </c>
      <c r="BI48" s="77">
        <v>40</v>
      </c>
      <c r="BJ48" s="77">
        <v>41</v>
      </c>
      <c r="BK48" s="77">
        <v>42</v>
      </c>
      <c r="BL48" s="77">
        <v>43</v>
      </c>
      <c r="BM48" s="77">
        <v>44</v>
      </c>
      <c r="BN48" s="77">
        <v>45</v>
      </c>
      <c r="BO48" s="77">
        <v>46</v>
      </c>
      <c r="BP48" s="77">
        <v>47</v>
      </c>
      <c r="BQ48" s="77">
        <v>48</v>
      </c>
      <c r="BR48" s="77">
        <v>49</v>
      </c>
      <c r="BS48" s="77">
        <v>50</v>
      </c>
      <c r="BT48" s="77">
        <v>51</v>
      </c>
      <c r="BU48" s="77">
        <v>52</v>
      </c>
      <c r="BV48" s="77">
        <v>53</v>
      </c>
      <c r="BW48" s="77">
        <v>54</v>
      </c>
      <c r="BX48" s="77">
        <v>55</v>
      </c>
      <c r="BY48" s="77">
        <v>56</v>
      </c>
      <c r="BZ48" s="77">
        <v>57</v>
      </c>
      <c r="CA48" s="77">
        <v>58</v>
      </c>
      <c r="CB48" s="77">
        <v>59</v>
      </c>
      <c r="CC48" s="77">
        <v>60</v>
      </c>
    </row>
    <row r="49" spans="1:81" ht="12.75" customHeight="1">
      <c r="A49" s="12">
        <v>1</v>
      </c>
      <c r="B49" s="159" t="s">
        <v>2</v>
      </c>
      <c r="C49" s="160"/>
      <c r="D49" s="160"/>
      <c r="E49" s="160"/>
      <c r="F49" s="160"/>
      <c r="G49" s="161"/>
      <c r="H49" s="30">
        <f>(N49*$N$48+O49*$O$48+P49*$P$48+Q49*$Q$48+R49*$R$48)/S49</f>
        <v>3.7931034482758621</v>
      </c>
      <c r="I49" s="32"/>
      <c r="J49" s="46">
        <f>$H$9-COUNTA(V49:CC49)</f>
        <v>1</v>
      </c>
      <c r="K49" s="47">
        <f>J49/(J49+S49)</f>
        <v>3.3333333333333333E-2</v>
      </c>
      <c r="L49" s="9"/>
      <c r="M49" s="43" t="s">
        <v>51</v>
      </c>
      <c r="N49" s="12">
        <f>COUNTIF($V$49:$CC$49,N48)</f>
        <v>0</v>
      </c>
      <c r="O49" s="12">
        <f>COUNTIF($V$49:$CC$49,O48)</f>
        <v>1</v>
      </c>
      <c r="P49" s="12">
        <f>COUNTIF($V$49:$CC$49,P48)</f>
        <v>10</v>
      </c>
      <c r="Q49" s="12">
        <f>COUNTIF($V$49:$CC$49,Q48)</f>
        <v>12</v>
      </c>
      <c r="R49" s="12">
        <f>COUNTIF($V$49:$CC$49,R48)</f>
        <v>6</v>
      </c>
      <c r="S49" s="12">
        <f>SUM(N49:R49)</f>
        <v>29</v>
      </c>
      <c r="T49" s="7"/>
      <c r="U49" s="43" t="s">
        <v>51</v>
      </c>
      <c r="V49" s="8">
        <v>5</v>
      </c>
      <c r="W49" s="8">
        <v>5</v>
      </c>
      <c r="X49" s="8">
        <v>5</v>
      </c>
      <c r="Y49" s="8">
        <v>5</v>
      </c>
      <c r="Z49" s="8">
        <v>4</v>
      </c>
      <c r="AA49" s="8">
        <v>4</v>
      </c>
      <c r="AB49" s="8">
        <v>2</v>
      </c>
      <c r="AC49" s="8">
        <v>4</v>
      </c>
      <c r="AD49" s="8">
        <v>4</v>
      </c>
      <c r="AE49" s="8">
        <v>3</v>
      </c>
      <c r="AF49" s="8">
        <v>4</v>
      </c>
      <c r="AG49" s="8">
        <v>4</v>
      </c>
      <c r="AH49" s="8">
        <v>3</v>
      </c>
      <c r="AI49" s="8">
        <v>4</v>
      </c>
      <c r="AJ49" s="8">
        <v>3</v>
      </c>
      <c r="AK49" s="8">
        <v>3</v>
      </c>
      <c r="AL49" s="8">
        <v>5</v>
      </c>
      <c r="AM49" s="8">
        <v>4</v>
      </c>
      <c r="AN49" s="8">
        <v>3</v>
      </c>
      <c r="AO49" s="8">
        <v>4</v>
      </c>
      <c r="AP49" s="8">
        <v>3</v>
      </c>
      <c r="AQ49" s="8">
        <v>4</v>
      </c>
      <c r="AR49" s="8">
        <v>5</v>
      </c>
      <c r="AS49" s="8">
        <v>4</v>
      </c>
      <c r="AT49" s="8">
        <v>3</v>
      </c>
      <c r="AU49" s="8">
        <v>3</v>
      </c>
      <c r="AV49" s="8">
        <v>3</v>
      </c>
      <c r="AW49" s="8">
        <v>4</v>
      </c>
      <c r="AX49" s="8">
        <v>3</v>
      </c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</row>
    <row r="50" spans="1:81" ht="12.75" customHeight="1">
      <c r="A50" s="12">
        <v>2</v>
      </c>
      <c r="B50" s="159" t="s">
        <v>3</v>
      </c>
      <c r="C50" s="160"/>
      <c r="D50" s="160"/>
      <c r="E50" s="160"/>
      <c r="F50" s="160"/>
      <c r="G50" s="161"/>
      <c r="H50" s="30">
        <f t="shared" ref="H50:H57" si="1">(N50*$N$48+O50*$O$48+P50*$P$48+Q50*$Q$48+R50*$R$48)/S50</f>
        <v>3.896551724137931</v>
      </c>
      <c r="I50" s="32"/>
      <c r="J50" s="46">
        <f t="shared" ref="J50:J57" si="2">$H$9-COUNTA(V50:CC50)</f>
        <v>1</v>
      </c>
      <c r="K50" s="47">
        <f t="shared" ref="K50:K56" si="3">J50/(J50+S50)</f>
        <v>3.3333333333333333E-2</v>
      </c>
      <c r="L50" s="9"/>
      <c r="M50" s="43" t="s">
        <v>52</v>
      </c>
      <c r="N50" s="12">
        <f>COUNTIF($V$50:$CC$50,N48)</f>
        <v>0</v>
      </c>
      <c r="O50" s="12">
        <f>COUNTIF($V$50:$CC$50,O48)</f>
        <v>2</v>
      </c>
      <c r="P50" s="12">
        <f>COUNTIF($V$50:$CC$50,P48)</f>
        <v>7</v>
      </c>
      <c r="Q50" s="12">
        <f>COUNTIF($V$50:$CC$50,Q48)</f>
        <v>12</v>
      </c>
      <c r="R50" s="12">
        <f>COUNTIF($V$50:$CC$50,R48)</f>
        <v>8</v>
      </c>
      <c r="S50" s="12">
        <f t="shared" ref="S50:S57" si="4">SUM(N50:R50)</f>
        <v>29</v>
      </c>
      <c r="T50" s="7"/>
      <c r="U50" s="43" t="s">
        <v>52</v>
      </c>
      <c r="V50" s="8">
        <v>5</v>
      </c>
      <c r="W50" s="8">
        <v>5</v>
      </c>
      <c r="X50" s="8">
        <v>5</v>
      </c>
      <c r="Y50" s="8">
        <v>5</v>
      </c>
      <c r="Z50" s="8">
        <v>4</v>
      </c>
      <c r="AA50" s="8">
        <v>4</v>
      </c>
      <c r="AB50" s="8">
        <v>2</v>
      </c>
      <c r="AC50" s="8">
        <v>5</v>
      </c>
      <c r="AD50" s="8">
        <v>4</v>
      </c>
      <c r="AE50" s="8">
        <v>4</v>
      </c>
      <c r="AF50" s="8">
        <v>4</v>
      </c>
      <c r="AG50" s="8">
        <v>3</v>
      </c>
      <c r="AH50" s="8">
        <v>5</v>
      </c>
      <c r="AI50" s="8">
        <v>5</v>
      </c>
      <c r="AJ50" s="8">
        <v>4</v>
      </c>
      <c r="AK50" s="8">
        <v>4</v>
      </c>
      <c r="AL50" s="8">
        <v>4</v>
      </c>
      <c r="AM50" s="8">
        <v>4</v>
      </c>
      <c r="AN50" s="8">
        <v>4</v>
      </c>
      <c r="AO50" s="8">
        <v>2</v>
      </c>
      <c r="AP50" s="8">
        <v>3</v>
      </c>
      <c r="AQ50" s="8">
        <v>4</v>
      </c>
      <c r="AR50" s="8">
        <v>5</v>
      </c>
      <c r="AS50" s="8">
        <v>3</v>
      </c>
      <c r="AT50" s="8">
        <v>3</v>
      </c>
      <c r="AU50" s="8">
        <v>3</v>
      </c>
      <c r="AV50" s="8">
        <v>3</v>
      </c>
      <c r="AW50" s="8">
        <v>4</v>
      </c>
      <c r="AX50" s="8">
        <v>3</v>
      </c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</row>
    <row r="51" spans="1:81" ht="12.75" customHeight="1">
      <c r="A51" s="12">
        <v>3</v>
      </c>
      <c r="B51" s="159" t="s">
        <v>4</v>
      </c>
      <c r="C51" s="160"/>
      <c r="D51" s="160"/>
      <c r="E51" s="160"/>
      <c r="F51" s="160"/>
      <c r="G51" s="161"/>
      <c r="H51" s="30">
        <f t="shared" si="1"/>
        <v>3.8275862068965516</v>
      </c>
      <c r="I51" s="32"/>
      <c r="J51" s="46">
        <f t="shared" si="2"/>
        <v>1</v>
      </c>
      <c r="K51" s="47">
        <f t="shared" si="3"/>
        <v>3.3333333333333333E-2</v>
      </c>
      <c r="L51" s="9"/>
      <c r="M51" s="43" t="s">
        <v>53</v>
      </c>
      <c r="N51" s="12">
        <f>COUNTIF($V$51:$CC$51,N48)</f>
        <v>0</v>
      </c>
      <c r="O51" s="12">
        <f>COUNTIF($V$51:$CC$51,O48)</f>
        <v>4</v>
      </c>
      <c r="P51" s="12">
        <f>COUNTIF($V$51:$CC$51,P48)</f>
        <v>7</v>
      </c>
      <c r="Q51" s="12">
        <f>COUNTIF($V$51:$CC$51,Q48)</f>
        <v>8</v>
      </c>
      <c r="R51" s="12">
        <f>COUNTIF($V$51:$CC$51,R48)</f>
        <v>10</v>
      </c>
      <c r="S51" s="12">
        <f t="shared" si="4"/>
        <v>29</v>
      </c>
      <c r="T51" s="7"/>
      <c r="U51" s="43" t="s">
        <v>53</v>
      </c>
      <c r="V51" s="8">
        <v>5</v>
      </c>
      <c r="W51" s="8">
        <v>5</v>
      </c>
      <c r="X51" s="8">
        <v>5</v>
      </c>
      <c r="Y51" s="8">
        <v>5</v>
      </c>
      <c r="Z51" s="8">
        <v>4</v>
      </c>
      <c r="AA51" s="8">
        <v>4</v>
      </c>
      <c r="AB51" s="8">
        <v>2</v>
      </c>
      <c r="AC51" s="8">
        <v>4</v>
      </c>
      <c r="AD51" s="8">
        <v>3</v>
      </c>
      <c r="AE51" s="8">
        <v>5</v>
      </c>
      <c r="AF51" s="8">
        <v>4</v>
      </c>
      <c r="AG51" s="8">
        <v>4</v>
      </c>
      <c r="AH51" s="8">
        <v>5</v>
      </c>
      <c r="AI51" s="8">
        <v>4</v>
      </c>
      <c r="AJ51" s="8">
        <v>3</v>
      </c>
      <c r="AK51" s="8">
        <v>3</v>
      </c>
      <c r="AL51" s="8">
        <v>5</v>
      </c>
      <c r="AM51" s="8">
        <v>4</v>
      </c>
      <c r="AN51" s="8">
        <v>4</v>
      </c>
      <c r="AO51" s="8">
        <v>2</v>
      </c>
      <c r="AP51" s="8">
        <v>2</v>
      </c>
      <c r="AQ51" s="8">
        <v>3</v>
      </c>
      <c r="AR51" s="8">
        <v>5</v>
      </c>
      <c r="AS51" s="8">
        <v>5</v>
      </c>
      <c r="AT51" s="8">
        <v>3</v>
      </c>
      <c r="AU51" s="8">
        <v>3</v>
      </c>
      <c r="AV51" s="8">
        <v>3</v>
      </c>
      <c r="AW51" s="8">
        <v>5</v>
      </c>
      <c r="AX51" s="8">
        <v>2</v>
      </c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</row>
    <row r="52" spans="1:81" ht="12.75" customHeight="1">
      <c r="A52" s="12">
        <v>4</v>
      </c>
      <c r="B52" s="159" t="s">
        <v>5</v>
      </c>
      <c r="C52" s="160"/>
      <c r="D52" s="160"/>
      <c r="E52" s="160"/>
      <c r="F52" s="160"/>
      <c r="G52" s="161"/>
      <c r="H52" s="30">
        <f t="shared" si="1"/>
        <v>4.2068965517241379</v>
      </c>
      <c r="I52" s="32"/>
      <c r="J52" s="46">
        <f t="shared" si="2"/>
        <v>1</v>
      </c>
      <c r="K52" s="47">
        <f t="shared" si="3"/>
        <v>3.3333333333333333E-2</v>
      </c>
      <c r="L52" s="9"/>
      <c r="M52" s="43" t="s">
        <v>54</v>
      </c>
      <c r="N52" s="12">
        <f>COUNTIF($V$52:$CC$52,N48)</f>
        <v>0</v>
      </c>
      <c r="O52" s="12">
        <f>COUNTIF($V$52:$CC$52,O48)</f>
        <v>1</v>
      </c>
      <c r="P52" s="12">
        <f>COUNTIF($V$52:$CC$52,P48)</f>
        <v>5</v>
      </c>
      <c r="Q52" s="12">
        <f>COUNTIF($V$52:$CC$52,Q48)</f>
        <v>10</v>
      </c>
      <c r="R52" s="12">
        <f>COUNTIF($V$52:$CC$52,R48)</f>
        <v>13</v>
      </c>
      <c r="S52" s="12">
        <f t="shared" si="4"/>
        <v>29</v>
      </c>
      <c r="T52" s="7"/>
      <c r="U52" s="43" t="s">
        <v>54</v>
      </c>
      <c r="V52" s="8">
        <v>5</v>
      </c>
      <c r="W52" s="8">
        <v>5</v>
      </c>
      <c r="X52" s="8">
        <v>5</v>
      </c>
      <c r="Y52" s="8">
        <v>5</v>
      </c>
      <c r="Z52" s="8">
        <v>4</v>
      </c>
      <c r="AA52" s="8">
        <v>4</v>
      </c>
      <c r="AB52" s="8">
        <v>2</v>
      </c>
      <c r="AC52" s="8">
        <v>5</v>
      </c>
      <c r="AD52" s="8">
        <v>4</v>
      </c>
      <c r="AE52" s="8">
        <v>3</v>
      </c>
      <c r="AF52" s="8">
        <v>5</v>
      </c>
      <c r="AG52" s="8">
        <v>5</v>
      </c>
      <c r="AH52" s="8">
        <v>3</v>
      </c>
      <c r="AI52" s="8">
        <v>5</v>
      </c>
      <c r="AJ52" s="8">
        <v>4</v>
      </c>
      <c r="AK52" s="8">
        <v>4</v>
      </c>
      <c r="AL52" s="8">
        <v>4</v>
      </c>
      <c r="AM52" s="8">
        <v>5</v>
      </c>
      <c r="AN52" s="8">
        <v>3</v>
      </c>
      <c r="AO52" s="8">
        <v>3</v>
      </c>
      <c r="AP52" s="8">
        <v>3</v>
      </c>
      <c r="AQ52" s="8">
        <v>4</v>
      </c>
      <c r="AR52" s="8">
        <v>5</v>
      </c>
      <c r="AS52" s="8">
        <v>5</v>
      </c>
      <c r="AT52" s="8">
        <v>5</v>
      </c>
      <c r="AU52" s="8">
        <v>4</v>
      </c>
      <c r="AV52" s="8">
        <v>4</v>
      </c>
      <c r="AW52" s="8">
        <v>5</v>
      </c>
      <c r="AX52" s="8">
        <v>4</v>
      </c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</row>
    <row r="53" spans="1:81" ht="12.75" customHeight="1">
      <c r="A53" s="12">
        <v>5</v>
      </c>
      <c r="B53" s="159" t="s">
        <v>6</v>
      </c>
      <c r="C53" s="160"/>
      <c r="D53" s="160"/>
      <c r="E53" s="160"/>
      <c r="F53" s="160"/>
      <c r="G53" s="161"/>
      <c r="H53" s="30">
        <f t="shared" si="1"/>
        <v>4.4827586206896548</v>
      </c>
      <c r="I53" s="32"/>
      <c r="J53" s="46">
        <f t="shared" si="2"/>
        <v>1</v>
      </c>
      <c r="K53" s="47">
        <f t="shared" si="3"/>
        <v>3.3333333333333333E-2</v>
      </c>
      <c r="L53" s="9"/>
      <c r="M53" s="43" t="s">
        <v>55</v>
      </c>
      <c r="N53" s="12">
        <f>COUNTIF($V$53:$CC$53,N48)</f>
        <v>0</v>
      </c>
      <c r="O53" s="12">
        <f>COUNTIF($V$53:$CC$53,O48)</f>
        <v>1</v>
      </c>
      <c r="P53" s="12">
        <f>COUNTIF($V$53:$CC$53,P48)</f>
        <v>1</v>
      </c>
      <c r="Q53" s="12">
        <f>COUNTIF($V$53:$CC$53,Q48)</f>
        <v>10</v>
      </c>
      <c r="R53" s="12">
        <f>COUNTIF($V$53:$CC$53,R48)</f>
        <v>17</v>
      </c>
      <c r="S53" s="12">
        <f t="shared" si="4"/>
        <v>29</v>
      </c>
      <c r="T53" s="7"/>
      <c r="U53" s="43" t="s">
        <v>55</v>
      </c>
      <c r="V53" s="8">
        <v>5</v>
      </c>
      <c r="W53" s="8">
        <v>5</v>
      </c>
      <c r="X53" s="8">
        <v>5</v>
      </c>
      <c r="Y53" s="8">
        <v>5</v>
      </c>
      <c r="Z53" s="8">
        <v>4</v>
      </c>
      <c r="AA53" s="8">
        <v>4</v>
      </c>
      <c r="AB53" s="8">
        <v>2</v>
      </c>
      <c r="AC53" s="8">
        <v>5</v>
      </c>
      <c r="AD53" s="8">
        <v>4</v>
      </c>
      <c r="AE53" s="8">
        <v>4</v>
      </c>
      <c r="AF53" s="8">
        <v>5</v>
      </c>
      <c r="AG53" s="8">
        <v>4</v>
      </c>
      <c r="AH53" s="8">
        <v>5</v>
      </c>
      <c r="AI53" s="8">
        <v>5</v>
      </c>
      <c r="AJ53" s="8">
        <v>5</v>
      </c>
      <c r="AK53" s="8">
        <v>4</v>
      </c>
      <c r="AL53" s="8">
        <v>5</v>
      </c>
      <c r="AM53" s="8">
        <v>5</v>
      </c>
      <c r="AN53" s="8">
        <v>4</v>
      </c>
      <c r="AO53" s="8">
        <v>5</v>
      </c>
      <c r="AP53" s="8">
        <v>3</v>
      </c>
      <c r="AQ53" s="8">
        <v>4</v>
      </c>
      <c r="AR53" s="8">
        <v>5</v>
      </c>
      <c r="AS53" s="8">
        <v>5</v>
      </c>
      <c r="AT53" s="8">
        <v>5</v>
      </c>
      <c r="AU53" s="8">
        <v>4</v>
      </c>
      <c r="AV53" s="8">
        <v>5</v>
      </c>
      <c r="AW53" s="8">
        <v>5</v>
      </c>
      <c r="AX53" s="8">
        <v>4</v>
      </c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</row>
    <row r="54" spans="1:81" ht="12.75" customHeight="1">
      <c r="A54" s="12">
        <v>6</v>
      </c>
      <c r="B54" s="159" t="s">
        <v>7</v>
      </c>
      <c r="C54" s="160"/>
      <c r="D54" s="160"/>
      <c r="E54" s="160"/>
      <c r="F54" s="160"/>
      <c r="G54" s="161"/>
      <c r="H54" s="30">
        <f t="shared" si="1"/>
        <v>4.3928571428571432</v>
      </c>
      <c r="I54" s="32"/>
      <c r="J54" s="46">
        <f t="shared" si="2"/>
        <v>1</v>
      </c>
      <c r="K54" s="47">
        <f t="shared" si="3"/>
        <v>3.4482758620689655E-2</v>
      </c>
      <c r="L54" s="9"/>
      <c r="M54" s="43" t="s">
        <v>56</v>
      </c>
      <c r="N54" s="12">
        <f>COUNTIF($V$54:$CC$54,N48)</f>
        <v>0</v>
      </c>
      <c r="O54" s="12">
        <f>COUNTIF($V$54:$CC$54,O48)</f>
        <v>1</v>
      </c>
      <c r="P54" s="12">
        <f>COUNTIF($V$54:$CC$54,P48)</f>
        <v>2</v>
      </c>
      <c r="Q54" s="12">
        <f>COUNTIF($V$54:$CC$54,Q48)</f>
        <v>10</v>
      </c>
      <c r="R54" s="12">
        <f>COUNTIF($V$54:$CC$54,R48)</f>
        <v>15</v>
      </c>
      <c r="S54" s="12">
        <f t="shared" si="4"/>
        <v>28</v>
      </c>
      <c r="T54" s="7"/>
      <c r="U54" s="43" t="s">
        <v>56</v>
      </c>
      <c r="V54" s="8">
        <v>5</v>
      </c>
      <c r="W54" s="8">
        <v>5</v>
      </c>
      <c r="X54" s="8">
        <v>5</v>
      </c>
      <c r="Y54" s="8">
        <v>5</v>
      </c>
      <c r="Z54" s="8">
        <v>4</v>
      </c>
      <c r="AA54" s="8">
        <v>4</v>
      </c>
      <c r="AB54" s="8">
        <v>2</v>
      </c>
      <c r="AC54" s="8">
        <v>5</v>
      </c>
      <c r="AD54" s="8">
        <v>4</v>
      </c>
      <c r="AE54" s="8">
        <v>5</v>
      </c>
      <c r="AF54" s="8">
        <v>5</v>
      </c>
      <c r="AG54" s="8">
        <v>6</v>
      </c>
      <c r="AH54" s="8">
        <v>5</v>
      </c>
      <c r="AI54" s="8">
        <v>4</v>
      </c>
      <c r="AJ54" s="8">
        <v>4</v>
      </c>
      <c r="AK54" s="8">
        <v>5</v>
      </c>
      <c r="AL54" s="8">
        <v>4</v>
      </c>
      <c r="AM54" s="8">
        <v>5</v>
      </c>
      <c r="AN54" s="8">
        <v>4</v>
      </c>
      <c r="AO54" s="8">
        <v>5</v>
      </c>
      <c r="AP54" s="8">
        <v>4</v>
      </c>
      <c r="AQ54" s="8">
        <v>4</v>
      </c>
      <c r="AR54" s="8">
        <v>5</v>
      </c>
      <c r="AS54" s="8">
        <v>3</v>
      </c>
      <c r="AT54" s="8">
        <v>5</v>
      </c>
      <c r="AU54" s="8">
        <v>4</v>
      </c>
      <c r="AV54" s="8">
        <v>5</v>
      </c>
      <c r="AW54" s="8">
        <v>5</v>
      </c>
      <c r="AX54" s="8">
        <v>3</v>
      </c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</row>
    <row r="55" spans="1:81" ht="30" customHeight="1">
      <c r="A55" s="12">
        <v>7</v>
      </c>
      <c r="B55" s="159" t="s">
        <v>8</v>
      </c>
      <c r="C55" s="160"/>
      <c r="D55" s="160"/>
      <c r="E55" s="160"/>
      <c r="F55" s="160"/>
      <c r="G55" s="161"/>
      <c r="H55" s="30">
        <f t="shared" si="1"/>
        <v>4.2068965517241379</v>
      </c>
      <c r="I55" s="32"/>
      <c r="J55" s="46">
        <f t="shared" si="2"/>
        <v>1</v>
      </c>
      <c r="K55" s="47">
        <f t="shared" si="3"/>
        <v>3.3333333333333333E-2</v>
      </c>
      <c r="L55" s="9"/>
      <c r="M55" s="44" t="s">
        <v>57</v>
      </c>
      <c r="N55" s="12">
        <f>COUNTIF($V$55:$CC$55,N48)</f>
        <v>0</v>
      </c>
      <c r="O55" s="12">
        <f>COUNTIF($V$55:$CC$55,O48)</f>
        <v>1</v>
      </c>
      <c r="P55" s="12">
        <f>COUNTIF($V$55:$CC$55,P48)</f>
        <v>5</v>
      </c>
      <c r="Q55" s="12">
        <f>COUNTIF($V$55:$CC$55,Q48)</f>
        <v>10</v>
      </c>
      <c r="R55" s="12">
        <f>COUNTIF($V$55:$CC$55,R48)</f>
        <v>13</v>
      </c>
      <c r="S55" s="12">
        <f t="shared" si="4"/>
        <v>29</v>
      </c>
      <c r="T55" s="7"/>
      <c r="U55" s="44" t="s">
        <v>57</v>
      </c>
      <c r="V55" s="8">
        <v>5</v>
      </c>
      <c r="W55" s="8">
        <v>5</v>
      </c>
      <c r="X55" s="8">
        <v>5</v>
      </c>
      <c r="Y55" s="8">
        <v>5</v>
      </c>
      <c r="Z55" s="8">
        <v>4</v>
      </c>
      <c r="AA55" s="8">
        <v>4</v>
      </c>
      <c r="AB55" s="8">
        <v>2</v>
      </c>
      <c r="AC55" s="8">
        <v>5</v>
      </c>
      <c r="AD55" s="8">
        <v>4</v>
      </c>
      <c r="AE55" s="8">
        <v>3</v>
      </c>
      <c r="AF55" s="8">
        <v>5</v>
      </c>
      <c r="AG55" s="8">
        <v>4</v>
      </c>
      <c r="AH55" s="8">
        <v>3</v>
      </c>
      <c r="AI55" s="8">
        <v>5</v>
      </c>
      <c r="AJ55" s="8">
        <v>4</v>
      </c>
      <c r="AK55" s="8">
        <v>5</v>
      </c>
      <c r="AL55" s="8">
        <v>4</v>
      </c>
      <c r="AM55" s="8">
        <v>5</v>
      </c>
      <c r="AN55" s="8">
        <v>4</v>
      </c>
      <c r="AO55" s="8">
        <v>3</v>
      </c>
      <c r="AP55" s="8">
        <v>4</v>
      </c>
      <c r="AQ55" s="8">
        <v>4</v>
      </c>
      <c r="AR55" s="8">
        <v>5</v>
      </c>
      <c r="AS55" s="8">
        <v>5</v>
      </c>
      <c r="AT55" s="8">
        <v>4</v>
      </c>
      <c r="AU55" s="8">
        <v>3</v>
      </c>
      <c r="AV55" s="8">
        <v>5</v>
      </c>
      <c r="AW55" s="8">
        <v>5</v>
      </c>
      <c r="AX55" s="8">
        <v>3</v>
      </c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</row>
    <row r="56" spans="1:81" ht="30" customHeight="1">
      <c r="A56" s="12">
        <v>8</v>
      </c>
      <c r="B56" s="159" t="s">
        <v>9</v>
      </c>
      <c r="C56" s="160"/>
      <c r="D56" s="160"/>
      <c r="E56" s="160"/>
      <c r="F56" s="160"/>
      <c r="G56" s="161"/>
      <c r="H56" s="30">
        <f t="shared" si="1"/>
        <v>4.3103448275862073</v>
      </c>
      <c r="I56" s="32"/>
      <c r="J56" s="46">
        <f t="shared" si="2"/>
        <v>1</v>
      </c>
      <c r="K56" s="47">
        <f t="shared" si="3"/>
        <v>3.3333333333333333E-2</v>
      </c>
      <c r="L56" s="9"/>
      <c r="M56" s="44" t="s">
        <v>58</v>
      </c>
      <c r="N56" s="12">
        <f>COUNTIF($V$56:$CC$56,N48)</f>
        <v>0</v>
      </c>
      <c r="O56" s="12">
        <f>COUNTIF($V$56:$CC$56,O48)</f>
        <v>1</v>
      </c>
      <c r="P56" s="12">
        <f>COUNTIF($V$56:$CC$56,P48)</f>
        <v>4</v>
      </c>
      <c r="Q56" s="12">
        <f>COUNTIF($V$56:$CC$56,Q48)</f>
        <v>9</v>
      </c>
      <c r="R56" s="12">
        <f>COUNTIF($V$56:$CC$56,R48)</f>
        <v>15</v>
      </c>
      <c r="S56" s="12">
        <f t="shared" si="4"/>
        <v>29</v>
      </c>
      <c r="T56" s="7"/>
      <c r="U56" s="44" t="s">
        <v>58</v>
      </c>
      <c r="V56" s="8">
        <v>5</v>
      </c>
      <c r="W56" s="8">
        <v>5</v>
      </c>
      <c r="X56" s="8">
        <v>5</v>
      </c>
      <c r="Y56" s="8">
        <v>5</v>
      </c>
      <c r="Z56" s="8">
        <v>4</v>
      </c>
      <c r="AA56" s="8">
        <v>4</v>
      </c>
      <c r="AB56" s="8">
        <v>2</v>
      </c>
      <c r="AC56" s="8">
        <v>5</v>
      </c>
      <c r="AD56" s="8">
        <v>5</v>
      </c>
      <c r="AE56" s="8">
        <v>4</v>
      </c>
      <c r="AF56" s="8">
        <v>5</v>
      </c>
      <c r="AG56" s="8">
        <v>5</v>
      </c>
      <c r="AH56" s="8">
        <v>5</v>
      </c>
      <c r="AI56" s="8">
        <v>4</v>
      </c>
      <c r="AJ56" s="8">
        <v>3</v>
      </c>
      <c r="AK56" s="8">
        <v>4</v>
      </c>
      <c r="AL56" s="8">
        <v>5</v>
      </c>
      <c r="AM56" s="8">
        <v>5</v>
      </c>
      <c r="AN56" s="8">
        <v>4</v>
      </c>
      <c r="AO56" s="8">
        <v>4</v>
      </c>
      <c r="AP56" s="8">
        <v>4</v>
      </c>
      <c r="AQ56" s="8">
        <v>3</v>
      </c>
      <c r="AR56" s="8">
        <v>5</v>
      </c>
      <c r="AS56" s="8">
        <v>5</v>
      </c>
      <c r="AT56" s="8">
        <v>5</v>
      </c>
      <c r="AU56" s="8">
        <v>3</v>
      </c>
      <c r="AV56" s="8">
        <v>4</v>
      </c>
      <c r="AW56" s="8">
        <v>5</v>
      </c>
      <c r="AX56" s="8">
        <v>3</v>
      </c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</row>
    <row r="57" spans="1:81" ht="27" customHeight="1">
      <c r="A57" s="12">
        <v>9</v>
      </c>
      <c r="B57" s="159" t="s">
        <v>43</v>
      </c>
      <c r="C57" s="160"/>
      <c r="D57" s="160"/>
      <c r="E57" s="160"/>
      <c r="F57" s="160"/>
      <c r="G57" s="161"/>
      <c r="H57" s="30">
        <f t="shared" si="1"/>
        <v>4.4444444444444446</v>
      </c>
      <c r="I57" s="32"/>
      <c r="J57" s="46">
        <f t="shared" si="2"/>
        <v>3</v>
      </c>
      <c r="K57" s="47">
        <f>J57/(J57+S57)</f>
        <v>0.1</v>
      </c>
      <c r="L57" s="9"/>
      <c r="M57" s="44" t="s">
        <v>59</v>
      </c>
      <c r="N57" s="12">
        <f>COUNTIF($V$57:$CC$57,N48)</f>
        <v>0</v>
      </c>
      <c r="O57" s="12">
        <f>COUNTIF($V$57:$CC$57,O48)</f>
        <v>1</v>
      </c>
      <c r="P57" s="12">
        <f>COUNTIF($V$57:$CC$57,P48)</f>
        <v>2</v>
      </c>
      <c r="Q57" s="12">
        <f>COUNTIF($V$57:$CC$57,Q48)</f>
        <v>8</v>
      </c>
      <c r="R57" s="12">
        <f>COUNTIF($V$57:$CC$57,R48)</f>
        <v>16</v>
      </c>
      <c r="S57" s="12">
        <f t="shared" si="4"/>
        <v>27</v>
      </c>
      <c r="T57" s="7"/>
      <c r="U57" s="44" t="s">
        <v>59</v>
      </c>
      <c r="V57" s="8">
        <v>5</v>
      </c>
      <c r="W57" s="8">
        <v>5</v>
      </c>
      <c r="X57" s="8">
        <v>5</v>
      </c>
      <c r="Y57" s="8">
        <v>5</v>
      </c>
      <c r="Z57" s="8">
        <v>4</v>
      </c>
      <c r="AA57" s="8">
        <v>4</v>
      </c>
      <c r="AB57" s="8">
        <v>2</v>
      </c>
      <c r="AC57" s="8">
        <v>5</v>
      </c>
      <c r="AD57" s="8">
        <v>5</v>
      </c>
      <c r="AE57" s="8">
        <v>5</v>
      </c>
      <c r="AF57" s="8">
        <v>5</v>
      </c>
      <c r="AG57" s="8">
        <v>4</v>
      </c>
      <c r="AH57" s="8">
        <v>5</v>
      </c>
      <c r="AI57" s="8">
        <v>5</v>
      </c>
      <c r="AJ57" s="8">
        <v>4</v>
      </c>
      <c r="AK57" s="8">
        <v>4</v>
      </c>
      <c r="AL57" s="8">
        <v>4</v>
      </c>
      <c r="AM57" s="8">
        <v>5</v>
      </c>
      <c r="AN57" s="8">
        <v>4</v>
      </c>
      <c r="AO57" s="8">
        <v>5</v>
      </c>
      <c r="AP57" s="8">
        <v>4</v>
      </c>
      <c r="AQ57" s="8">
        <v>5</v>
      </c>
      <c r="AR57" s="8">
        <v>3</v>
      </c>
      <c r="AS57" s="8"/>
      <c r="AT57" s="8">
        <v>5</v>
      </c>
      <c r="AU57" s="8">
        <v>5</v>
      </c>
      <c r="AV57" s="8">
        <v>5</v>
      </c>
      <c r="AW57" s="8"/>
      <c r="AX57" s="8">
        <v>3</v>
      </c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</row>
    <row r="58" spans="1:81" ht="27.75" customHeight="1">
      <c r="A58" s="165" t="s">
        <v>12</v>
      </c>
      <c r="B58" s="166"/>
      <c r="C58" s="166"/>
      <c r="D58" s="166"/>
      <c r="E58" s="166"/>
      <c r="F58" s="166"/>
      <c r="G58" s="167"/>
      <c r="H58" s="83">
        <f>AVERAGE(H49:H57)</f>
        <v>4.1734932798151192</v>
      </c>
      <c r="I58" s="49"/>
      <c r="J58" s="164" t="s">
        <v>68</v>
      </c>
      <c r="K58" s="164"/>
      <c r="L58" s="50">
        <f>SUM(J49:J57)</f>
        <v>11</v>
      </c>
      <c r="M58" s="7"/>
      <c r="N58" s="7"/>
      <c r="O58" s="7"/>
      <c r="P58" s="7"/>
      <c r="Q58" s="7"/>
      <c r="R58" s="7"/>
      <c r="S58" s="7"/>
      <c r="T58" s="7"/>
      <c r="AF58" s="137"/>
      <c r="AL58" s="137"/>
    </row>
    <row r="59" spans="1:81">
      <c r="AF59" s="137"/>
    </row>
    <row r="61" spans="1:81">
      <c r="B61" s="15" t="s">
        <v>145</v>
      </c>
      <c r="F61" s="26"/>
      <c r="G61" s="26"/>
      <c r="H61" s="27"/>
      <c r="I61" s="1"/>
      <c r="J61" s="1"/>
      <c r="K61" s="1"/>
    </row>
    <row r="62" spans="1:81">
      <c r="B62" s="15" t="s">
        <v>146</v>
      </c>
    </row>
    <row r="63" spans="1:81">
      <c r="B63" s="15" t="s">
        <v>147</v>
      </c>
      <c r="D63" t="s">
        <v>92</v>
      </c>
    </row>
    <row r="151" spans="21:21" ht="13.5" thickBot="1"/>
    <row r="152" spans="21:21" ht="13.5" thickBot="1">
      <c r="U152" s="4" t="e">
        <f>SUM(#REF!)</f>
        <v>#REF!</v>
      </c>
    </row>
  </sheetData>
  <mergeCells count="70">
    <mergeCell ref="A37:H37"/>
    <mergeCell ref="A39:H39"/>
    <mergeCell ref="A40:H40"/>
    <mergeCell ref="A42:G42"/>
    <mergeCell ref="A43:G43"/>
    <mergeCell ref="A4:H4"/>
    <mergeCell ref="A6:H6"/>
    <mergeCell ref="A7:H7"/>
    <mergeCell ref="A9:G9"/>
    <mergeCell ref="A10:G10"/>
    <mergeCell ref="V10:CC10"/>
    <mergeCell ref="V13:CC13"/>
    <mergeCell ref="A14:H14"/>
    <mergeCell ref="N14:P14"/>
    <mergeCell ref="M15:M16"/>
    <mergeCell ref="N15:P15"/>
    <mergeCell ref="R15:R16"/>
    <mergeCell ref="T15:T16"/>
    <mergeCell ref="F16:H16"/>
    <mergeCell ref="N16:P16"/>
    <mergeCell ref="M17:R17"/>
    <mergeCell ref="M18:M21"/>
    <mergeCell ref="N18:P18"/>
    <mergeCell ref="R18:R21"/>
    <mergeCell ref="T18:T21"/>
    <mergeCell ref="N19:P19"/>
    <mergeCell ref="N20:P20"/>
    <mergeCell ref="N21:P21"/>
    <mergeCell ref="B22:D22"/>
    <mergeCell ref="M22:R22"/>
    <mergeCell ref="M23:M24"/>
    <mergeCell ref="N23:P23"/>
    <mergeCell ref="R23:R24"/>
    <mergeCell ref="T23:T24"/>
    <mergeCell ref="N24:P24"/>
    <mergeCell ref="M25:R25"/>
    <mergeCell ref="M26:M30"/>
    <mergeCell ref="N26:P26"/>
    <mergeCell ref="R26:R30"/>
    <mergeCell ref="T26:T30"/>
    <mergeCell ref="N27:P27"/>
    <mergeCell ref="N28:P28"/>
    <mergeCell ref="N29:P29"/>
    <mergeCell ref="N30:P30"/>
    <mergeCell ref="M31:M34"/>
    <mergeCell ref="N31:P31"/>
    <mergeCell ref="R31:R34"/>
    <mergeCell ref="T31:T34"/>
    <mergeCell ref="N32:P32"/>
    <mergeCell ref="N33:P33"/>
    <mergeCell ref="N34:P34"/>
    <mergeCell ref="B45:D45"/>
    <mergeCell ref="A47:A48"/>
    <mergeCell ref="B47:G48"/>
    <mergeCell ref="H47:H48"/>
    <mergeCell ref="J47:K47"/>
    <mergeCell ref="N47:R47"/>
    <mergeCell ref="S47:S48"/>
    <mergeCell ref="V47:CC47"/>
    <mergeCell ref="B49:G49"/>
    <mergeCell ref="B50:G50"/>
    <mergeCell ref="B51:G51"/>
    <mergeCell ref="B52:G52"/>
    <mergeCell ref="J58:K58"/>
    <mergeCell ref="B53:G53"/>
    <mergeCell ref="B54:G54"/>
    <mergeCell ref="B55:G55"/>
    <mergeCell ref="B56:G56"/>
    <mergeCell ref="B57:G57"/>
    <mergeCell ref="A58:G58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НАСТАВНИКА
НА ВИСОКОЈ ШКОЛИ СТРУКОВНИХ СТУДИЈА ЗА ВАСПИТАЧЕ У ШАПЦУ 
</oddHeader>
  </headerFooter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C152"/>
  <sheetViews>
    <sheetView topLeftCell="Q40" workbookViewId="0">
      <selection activeCell="V49" sqref="V49:AK57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81" width="2.7109375" customWidth="1"/>
  </cols>
  <sheetData>
    <row r="1" spans="1:81">
      <c r="A1" s="29"/>
      <c r="B1" s="29"/>
      <c r="C1" s="29"/>
      <c r="D1" s="29"/>
      <c r="E1" s="29"/>
      <c r="F1" s="29"/>
      <c r="G1" s="29"/>
      <c r="H1" s="29"/>
      <c r="I1" s="29"/>
      <c r="J1" s="29"/>
      <c r="K1" s="3"/>
      <c r="L1" s="3"/>
      <c r="M1" s="3"/>
      <c r="N1" s="3"/>
      <c r="O1" s="3"/>
      <c r="P1" s="3"/>
      <c r="Q1" s="3"/>
      <c r="R1" s="3"/>
      <c r="S1" s="3"/>
      <c r="T1" s="3"/>
    </row>
    <row r="2" spans="1:81">
      <c r="A2" s="29"/>
      <c r="B2" s="29"/>
      <c r="C2" s="29"/>
      <c r="D2" s="29"/>
      <c r="E2" s="29"/>
      <c r="F2" s="29"/>
      <c r="G2" s="29"/>
      <c r="H2" s="29"/>
      <c r="I2" s="29"/>
      <c r="J2" s="29"/>
      <c r="K2" s="3"/>
      <c r="L2" s="3"/>
      <c r="M2" s="3"/>
      <c r="N2" s="3"/>
      <c r="O2" s="3"/>
      <c r="P2" s="3"/>
      <c r="Q2" s="3"/>
      <c r="R2" s="3"/>
      <c r="S2" s="3"/>
      <c r="T2" s="3"/>
    </row>
    <row r="4" spans="1:81">
      <c r="A4" s="199" t="s">
        <v>118</v>
      </c>
      <c r="B4" s="199"/>
      <c r="C4" s="199"/>
      <c r="D4" s="199"/>
      <c r="E4" s="199"/>
      <c r="F4" s="163"/>
      <c r="G4" s="163"/>
      <c r="H4" s="163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1:81" ht="18" customHeight="1">
      <c r="A5" s="27"/>
      <c r="B5" s="27"/>
      <c r="C5" s="27"/>
      <c r="D5" s="27"/>
      <c r="E5" s="27"/>
      <c r="F5" s="27"/>
      <c r="G5" s="27"/>
      <c r="H5" s="27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1:81" ht="15.75" customHeight="1">
      <c r="A6" s="199" t="s">
        <v>72</v>
      </c>
      <c r="B6" s="199"/>
      <c r="C6" s="199"/>
      <c r="D6" s="199"/>
      <c r="E6" s="199"/>
      <c r="F6" s="199"/>
      <c r="G6" s="199"/>
      <c r="H6" s="199"/>
      <c r="I6" s="14"/>
      <c r="J6" s="14"/>
      <c r="K6" s="14"/>
    </row>
    <row r="7" spans="1:81">
      <c r="A7" s="199" t="s">
        <v>119</v>
      </c>
      <c r="B7" s="199"/>
      <c r="C7" s="199"/>
      <c r="D7" s="199"/>
      <c r="E7" s="199"/>
      <c r="F7" s="199"/>
      <c r="G7" s="199"/>
      <c r="H7" s="199"/>
      <c r="I7" s="14"/>
    </row>
    <row r="8" spans="1:81">
      <c r="A8" s="14"/>
      <c r="B8" s="2"/>
      <c r="C8" s="2"/>
      <c r="D8" s="2"/>
      <c r="E8" s="2"/>
      <c r="F8" s="2"/>
      <c r="G8" s="2"/>
    </row>
    <row r="9" spans="1:81">
      <c r="A9" s="156" t="s">
        <v>13</v>
      </c>
      <c r="B9" s="156"/>
      <c r="C9" s="156"/>
      <c r="D9" s="156"/>
      <c r="E9" s="156"/>
      <c r="F9" s="156"/>
      <c r="G9" s="200"/>
      <c r="H9" s="103">
        <v>30</v>
      </c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34" t="s">
        <v>44</v>
      </c>
    </row>
    <row r="10" spans="1:81">
      <c r="A10" s="149" t="s">
        <v>39</v>
      </c>
      <c r="B10" s="149"/>
      <c r="C10" s="149"/>
      <c r="D10" s="149"/>
      <c r="E10" s="149"/>
      <c r="F10" s="149"/>
      <c r="G10" s="172"/>
      <c r="H10" s="135" t="s">
        <v>153</v>
      </c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V10" s="193" t="s">
        <v>16</v>
      </c>
      <c r="W10" s="193"/>
      <c r="X10" s="193"/>
      <c r="Y10" s="193"/>
      <c r="Z10" s="193"/>
      <c r="AA10" s="193"/>
      <c r="AB10" s="193"/>
      <c r="AC10" s="193"/>
      <c r="AD10" s="193"/>
      <c r="AE10" s="193"/>
      <c r="AF10" s="193"/>
      <c r="AG10" s="193"/>
      <c r="AH10" s="193"/>
      <c r="AI10" s="193"/>
      <c r="AJ10" s="193"/>
      <c r="AK10" s="193"/>
      <c r="AL10" s="193"/>
      <c r="AM10" s="193"/>
      <c r="AN10" s="193"/>
      <c r="AO10" s="193"/>
      <c r="AP10" s="193"/>
      <c r="AQ10" s="193"/>
      <c r="AR10" s="193"/>
      <c r="AS10" s="193"/>
      <c r="AT10" s="193"/>
      <c r="AU10" s="193"/>
      <c r="AV10" s="193"/>
      <c r="AW10" s="193"/>
      <c r="AX10" s="193"/>
      <c r="AY10" s="193"/>
      <c r="AZ10" s="193"/>
      <c r="BA10" s="193"/>
      <c r="BB10" s="193"/>
      <c r="BC10" s="193"/>
      <c r="BD10" s="193"/>
      <c r="BE10" s="193"/>
      <c r="BF10" s="193"/>
      <c r="BG10" s="193"/>
      <c r="BH10" s="193"/>
      <c r="BI10" s="193"/>
      <c r="BJ10" s="193"/>
      <c r="BK10" s="193"/>
      <c r="BL10" s="193"/>
      <c r="BM10" s="193"/>
      <c r="BN10" s="193"/>
      <c r="BO10" s="193"/>
      <c r="BP10" s="193"/>
      <c r="BQ10" s="193"/>
      <c r="BR10" s="193"/>
      <c r="BS10" s="193"/>
      <c r="BT10" s="193"/>
      <c r="BU10" s="193"/>
      <c r="BV10" s="193"/>
      <c r="BW10" s="193"/>
      <c r="BX10" s="193"/>
      <c r="BY10" s="193"/>
      <c r="BZ10" s="193"/>
      <c r="CA10" s="193"/>
      <c r="CB10" s="193"/>
      <c r="CC10" s="193"/>
    </row>
    <row r="11" spans="1:81">
      <c r="A11" s="28"/>
      <c r="B11" s="28"/>
      <c r="C11" s="28"/>
      <c r="D11" s="28"/>
      <c r="E11" s="28"/>
      <c r="F11" s="28"/>
      <c r="G11" s="51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3"/>
      <c r="BW11" s="23"/>
      <c r="BX11" s="23"/>
      <c r="BY11" s="23"/>
      <c r="BZ11" s="23"/>
      <c r="CA11" s="23"/>
      <c r="CB11" s="23"/>
      <c r="CC11" s="23"/>
    </row>
    <row r="12" spans="1:81">
      <c r="A12" s="28"/>
      <c r="B12" s="28"/>
      <c r="C12" s="28"/>
      <c r="D12" s="28"/>
      <c r="E12" s="28"/>
      <c r="F12" s="28"/>
      <c r="G12" s="51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</row>
    <row r="13" spans="1:81">
      <c r="V13" s="194" t="s">
        <v>60</v>
      </c>
      <c r="W13" s="194"/>
      <c r="X13" s="194"/>
      <c r="Y13" s="194"/>
      <c r="Z13" s="194"/>
      <c r="AA13" s="194"/>
      <c r="AB13" s="194"/>
      <c r="AC13" s="194"/>
      <c r="AD13" s="194"/>
      <c r="AE13" s="194"/>
      <c r="AF13" s="194"/>
      <c r="AG13" s="194"/>
      <c r="AH13" s="194"/>
      <c r="AI13" s="194"/>
      <c r="AJ13" s="194"/>
      <c r="AK13" s="194"/>
      <c r="AL13" s="194"/>
      <c r="AM13" s="194"/>
      <c r="AN13" s="194"/>
      <c r="AO13" s="194"/>
      <c r="AP13" s="194"/>
      <c r="AQ13" s="194"/>
      <c r="AR13" s="194"/>
      <c r="AS13" s="194"/>
      <c r="AT13" s="194"/>
      <c r="AU13" s="194"/>
      <c r="AV13" s="194"/>
      <c r="AW13" s="194"/>
      <c r="AX13" s="194"/>
      <c r="AY13" s="194"/>
      <c r="AZ13" s="194"/>
      <c r="BA13" s="194"/>
      <c r="BB13" s="194"/>
      <c r="BC13" s="194"/>
      <c r="BD13" s="194"/>
      <c r="BE13" s="194"/>
      <c r="BF13" s="194"/>
      <c r="BG13" s="194"/>
      <c r="BH13" s="194"/>
      <c r="BI13" s="194"/>
      <c r="BJ13" s="194"/>
      <c r="BK13" s="194"/>
      <c r="BL13" s="194"/>
      <c r="BM13" s="194"/>
      <c r="BN13" s="194"/>
      <c r="BO13" s="194"/>
      <c r="BP13" s="194"/>
      <c r="BQ13" s="194"/>
      <c r="BR13" s="194"/>
      <c r="BS13" s="194"/>
      <c r="BT13" s="194"/>
      <c r="BU13" s="194"/>
      <c r="BV13" s="194"/>
      <c r="BW13" s="194"/>
      <c r="BX13" s="194"/>
      <c r="BY13" s="194"/>
      <c r="BZ13" s="194"/>
      <c r="CA13" s="194"/>
      <c r="CB13" s="194"/>
      <c r="CC13" s="194"/>
    </row>
    <row r="14" spans="1:81">
      <c r="A14" s="155" t="s">
        <v>16</v>
      </c>
      <c r="B14" s="156"/>
      <c r="C14" s="156"/>
      <c r="D14" s="156"/>
      <c r="E14" s="156"/>
      <c r="F14" s="156"/>
      <c r="G14" s="156"/>
      <c r="H14" s="156"/>
      <c r="I14" s="1"/>
      <c r="J14" s="1"/>
      <c r="K14" s="1"/>
      <c r="N14" s="195" t="s">
        <v>45</v>
      </c>
      <c r="O14" s="151"/>
      <c r="P14" s="151"/>
      <c r="Q14" s="35" t="s">
        <v>42</v>
      </c>
      <c r="R14" s="36" t="s">
        <v>36</v>
      </c>
      <c r="U14" s="79" t="s">
        <v>47</v>
      </c>
      <c r="V14" s="77">
        <v>1</v>
      </c>
      <c r="W14" s="77">
        <v>2</v>
      </c>
      <c r="X14" s="77">
        <v>3</v>
      </c>
      <c r="Y14" s="77">
        <v>4</v>
      </c>
      <c r="Z14" s="77">
        <v>5</v>
      </c>
      <c r="AA14" s="77">
        <v>6</v>
      </c>
      <c r="AB14" s="77">
        <v>7</v>
      </c>
      <c r="AC14" s="77">
        <v>8</v>
      </c>
      <c r="AD14" s="77">
        <v>9</v>
      </c>
      <c r="AE14" s="77">
        <v>10</v>
      </c>
      <c r="AF14" s="77">
        <v>11</v>
      </c>
      <c r="AG14" s="77">
        <v>12</v>
      </c>
      <c r="AH14" s="77">
        <v>13</v>
      </c>
      <c r="AI14" s="77">
        <v>14</v>
      </c>
      <c r="AJ14" s="77">
        <v>15</v>
      </c>
      <c r="AK14" s="77">
        <v>16</v>
      </c>
      <c r="AL14" s="77">
        <v>17</v>
      </c>
      <c r="AM14" s="77">
        <v>18</v>
      </c>
      <c r="AN14" s="77">
        <v>19</v>
      </c>
      <c r="AO14" s="77">
        <v>20</v>
      </c>
      <c r="AP14" s="77">
        <v>21</v>
      </c>
      <c r="AQ14" s="77">
        <v>22</v>
      </c>
      <c r="AR14" s="77">
        <v>23</v>
      </c>
      <c r="AS14" s="77">
        <v>24</v>
      </c>
      <c r="AT14" s="77">
        <v>25</v>
      </c>
      <c r="AU14" s="77">
        <v>26</v>
      </c>
      <c r="AV14" s="77">
        <v>27</v>
      </c>
      <c r="AW14" s="77">
        <v>28</v>
      </c>
      <c r="AX14" s="77">
        <v>29</v>
      </c>
      <c r="AY14" s="77">
        <v>30</v>
      </c>
      <c r="AZ14" s="77">
        <v>31</v>
      </c>
      <c r="BA14" s="77">
        <v>32</v>
      </c>
      <c r="BB14" s="77">
        <v>33</v>
      </c>
      <c r="BC14" s="77">
        <v>34</v>
      </c>
      <c r="BD14" s="77">
        <v>35</v>
      </c>
      <c r="BE14" s="77">
        <v>36</v>
      </c>
      <c r="BF14" s="77">
        <v>37</v>
      </c>
      <c r="BG14" s="77">
        <v>38</v>
      </c>
      <c r="BH14" s="77">
        <v>39</v>
      </c>
      <c r="BI14" s="77">
        <v>40</v>
      </c>
      <c r="BJ14" s="77">
        <v>41</v>
      </c>
      <c r="BK14" s="77">
        <v>42</v>
      </c>
      <c r="BL14" s="77">
        <v>43</v>
      </c>
      <c r="BM14" s="77">
        <v>44</v>
      </c>
      <c r="BN14" s="77">
        <v>45</v>
      </c>
      <c r="BO14" s="77">
        <v>46</v>
      </c>
      <c r="BP14" s="77">
        <v>47</v>
      </c>
      <c r="BQ14" s="77">
        <v>48</v>
      </c>
      <c r="BR14" s="77">
        <v>49</v>
      </c>
      <c r="BS14" s="77">
        <v>50</v>
      </c>
      <c r="BT14" s="77">
        <v>51</v>
      </c>
      <c r="BU14" s="77">
        <v>52</v>
      </c>
      <c r="BV14" s="77">
        <v>53</v>
      </c>
      <c r="BW14" s="77">
        <v>54</v>
      </c>
      <c r="BX14" s="77">
        <v>55</v>
      </c>
      <c r="BY14" s="77">
        <v>56</v>
      </c>
      <c r="BZ14" s="77">
        <v>57</v>
      </c>
      <c r="CA14" s="77">
        <v>58</v>
      </c>
      <c r="CB14" s="77">
        <v>59</v>
      </c>
      <c r="CC14" s="77">
        <v>60</v>
      </c>
    </row>
    <row r="15" spans="1:81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  <c r="M15" s="142">
        <v>1</v>
      </c>
      <c r="N15" s="196" t="s">
        <v>14</v>
      </c>
      <c r="O15" s="197"/>
      <c r="P15" s="198"/>
      <c r="Q15" s="8">
        <f>COUNTA(V15:CC15)</f>
        <v>3</v>
      </c>
      <c r="R15" s="186">
        <f>SUM(Q15:Q16)</f>
        <v>30</v>
      </c>
      <c r="T15" s="142">
        <v>1</v>
      </c>
      <c r="U15" s="16" t="s">
        <v>14</v>
      </c>
      <c r="V15" s="43"/>
      <c r="W15" s="8"/>
      <c r="X15" s="8"/>
      <c r="Y15" s="8"/>
      <c r="Z15" s="8"/>
      <c r="AA15" s="8"/>
      <c r="AB15" s="8"/>
      <c r="AC15" s="8" t="s">
        <v>151</v>
      </c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 t="s">
        <v>151</v>
      </c>
      <c r="AV15" s="8"/>
      <c r="AW15" s="8" t="s">
        <v>151</v>
      </c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</row>
    <row r="16" spans="1:81">
      <c r="A16" s="15"/>
      <c r="B16" s="13" t="s">
        <v>46</v>
      </c>
      <c r="C16" s="13"/>
      <c r="F16" s="157" t="s">
        <v>17</v>
      </c>
      <c r="G16" s="157"/>
      <c r="H16" s="158"/>
      <c r="I16" s="18"/>
      <c r="J16" s="18"/>
      <c r="K16" s="18"/>
      <c r="M16" s="142"/>
      <c r="N16" s="183" t="s">
        <v>15</v>
      </c>
      <c r="O16" s="184"/>
      <c r="P16" s="185"/>
      <c r="Q16" s="8">
        <f>COUNTA(V16:CC16)</f>
        <v>27</v>
      </c>
      <c r="R16" s="188"/>
      <c r="T16" s="142"/>
      <c r="U16" s="17" t="s">
        <v>15</v>
      </c>
      <c r="V16" s="8" t="s">
        <v>151</v>
      </c>
      <c r="W16" s="8" t="s">
        <v>151</v>
      </c>
      <c r="X16" s="8" t="s">
        <v>151</v>
      </c>
      <c r="Y16" s="8" t="s">
        <v>151</v>
      </c>
      <c r="Z16" s="8" t="s">
        <v>151</v>
      </c>
      <c r="AA16" s="8" t="s">
        <v>151</v>
      </c>
      <c r="AB16" s="8" t="s">
        <v>151</v>
      </c>
      <c r="AC16" s="8"/>
      <c r="AD16" s="8" t="s">
        <v>151</v>
      </c>
      <c r="AE16" s="8" t="s">
        <v>151</v>
      </c>
      <c r="AF16" s="8" t="s">
        <v>151</v>
      </c>
      <c r="AG16" s="8" t="s">
        <v>151</v>
      </c>
      <c r="AH16" s="8" t="s">
        <v>151</v>
      </c>
      <c r="AI16" s="8" t="s">
        <v>151</v>
      </c>
      <c r="AJ16" s="8" t="s">
        <v>151</v>
      </c>
      <c r="AK16" s="8" t="s">
        <v>151</v>
      </c>
      <c r="AL16" s="8" t="s">
        <v>151</v>
      </c>
      <c r="AM16" s="8" t="s">
        <v>151</v>
      </c>
      <c r="AN16" s="8" t="s">
        <v>151</v>
      </c>
      <c r="AO16" s="8" t="s">
        <v>151</v>
      </c>
      <c r="AP16" s="8" t="s">
        <v>151</v>
      </c>
      <c r="AQ16" s="8" t="s">
        <v>151</v>
      </c>
      <c r="AR16" s="8" t="s">
        <v>151</v>
      </c>
      <c r="AS16" s="8" t="s">
        <v>151</v>
      </c>
      <c r="AT16" s="8" t="s">
        <v>151</v>
      </c>
      <c r="AU16" s="8"/>
      <c r="AV16" s="8" t="s">
        <v>151</v>
      </c>
      <c r="AW16" s="8"/>
      <c r="AX16" s="8" t="s">
        <v>151</v>
      </c>
      <c r="AY16" s="8" t="s">
        <v>151</v>
      </c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</row>
    <row r="17" spans="1:81">
      <c r="A17" s="15"/>
      <c r="B17" s="41" t="s">
        <v>47</v>
      </c>
      <c r="C17" s="35" t="s">
        <v>42</v>
      </c>
      <c r="D17" s="35" t="s">
        <v>41</v>
      </c>
      <c r="F17" s="41" t="s">
        <v>47</v>
      </c>
      <c r="G17" s="35" t="s">
        <v>42</v>
      </c>
      <c r="H17" s="35" t="s">
        <v>41</v>
      </c>
      <c r="I17" s="18"/>
      <c r="J17" s="18"/>
      <c r="K17" s="18"/>
      <c r="M17" s="189"/>
      <c r="N17" s="190"/>
      <c r="O17" s="190"/>
      <c r="P17" s="190"/>
      <c r="Q17" s="190"/>
      <c r="R17" s="191"/>
      <c r="T17" s="11"/>
      <c r="U17" s="17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</row>
    <row r="18" spans="1:81">
      <c r="B18" s="16" t="s">
        <v>14</v>
      </c>
      <c r="C18" s="80">
        <f>Q15</f>
        <v>3</v>
      </c>
      <c r="D18" s="24">
        <f>Q15/$R$15</f>
        <v>0.1</v>
      </c>
      <c r="F18" s="17" t="s">
        <v>18</v>
      </c>
      <c r="G18" s="80">
        <f>Q18</f>
        <v>0</v>
      </c>
      <c r="H18" s="24">
        <f>Q18/$R$18</f>
        <v>0</v>
      </c>
      <c r="I18" s="25"/>
      <c r="J18" s="25"/>
      <c r="K18" s="25"/>
      <c r="M18" s="142">
        <v>2</v>
      </c>
      <c r="N18" s="183" t="s">
        <v>18</v>
      </c>
      <c r="O18" s="184"/>
      <c r="P18" s="185"/>
      <c r="Q18" s="8">
        <f>COUNTA(V18:CC18)</f>
        <v>0</v>
      </c>
      <c r="R18" s="186">
        <f>SUM(Q18:Q21)</f>
        <v>30</v>
      </c>
      <c r="T18" s="142">
        <v>2</v>
      </c>
      <c r="U18" s="17" t="s">
        <v>18</v>
      </c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</row>
    <row r="19" spans="1:81">
      <c r="B19" s="17" t="s">
        <v>15</v>
      </c>
      <c r="C19" s="80">
        <f>Q16</f>
        <v>27</v>
      </c>
      <c r="D19" s="24">
        <f>Q16/$R$15</f>
        <v>0.9</v>
      </c>
      <c r="F19" s="17" t="s">
        <v>19</v>
      </c>
      <c r="G19" s="80">
        <f>Q19</f>
        <v>30</v>
      </c>
      <c r="H19" s="24">
        <f>Q19/$R$18</f>
        <v>1</v>
      </c>
      <c r="I19" s="25"/>
      <c r="J19" s="25"/>
      <c r="K19" s="25"/>
      <c r="M19" s="142"/>
      <c r="N19" s="183" t="s">
        <v>19</v>
      </c>
      <c r="O19" s="184" t="s">
        <v>19</v>
      </c>
      <c r="P19" s="185" t="s">
        <v>19</v>
      </c>
      <c r="Q19" s="8">
        <f>COUNTA(V19:CC19)</f>
        <v>30</v>
      </c>
      <c r="R19" s="187"/>
      <c r="T19" s="142"/>
      <c r="U19" s="17" t="s">
        <v>19</v>
      </c>
      <c r="V19" s="8" t="s">
        <v>151</v>
      </c>
      <c r="W19" s="8" t="s">
        <v>151</v>
      </c>
      <c r="X19" s="8" t="s">
        <v>151</v>
      </c>
      <c r="Y19" s="8" t="s">
        <v>151</v>
      </c>
      <c r="Z19" s="8" t="s">
        <v>151</v>
      </c>
      <c r="AA19" s="8" t="s">
        <v>151</v>
      </c>
      <c r="AB19" s="8" t="s">
        <v>151</v>
      </c>
      <c r="AC19" s="8" t="s">
        <v>151</v>
      </c>
      <c r="AD19" s="8" t="s">
        <v>151</v>
      </c>
      <c r="AE19" s="8" t="s">
        <v>151</v>
      </c>
      <c r="AF19" s="8" t="s">
        <v>151</v>
      </c>
      <c r="AG19" s="8" t="s">
        <v>151</v>
      </c>
      <c r="AH19" s="8" t="s">
        <v>151</v>
      </c>
      <c r="AI19" s="8" t="s">
        <v>151</v>
      </c>
      <c r="AJ19" s="8" t="s">
        <v>151</v>
      </c>
      <c r="AK19" s="8" t="s">
        <v>151</v>
      </c>
      <c r="AL19" s="8" t="s">
        <v>151</v>
      </c>
      <c r="AM19" s="8" t="s">
        <v>151</v>
      </c>
      <c r="AN19" s="8" t="s">
        <v>151</v>
      </c>
      <c r="AO19" s="8" t="s">
        <v>151</v>
      </c>
      <c r="AP19" s="8" t="s">
        <v>151</v>
      </c>
      <c r="AQ19" s="8" t="s">
        <v>151</v>
      </c>
      <c r="AR19" s="8" t="s">
        <v>151</v>
      </c>
      <c r="AS19" s="8" t="s">
        <v>151</v>
      </c>
      <c r="AT19" s="8" t="s">
        <v>151</v>
      </c>
      <c r="AU19" s="8" t="s">
        <v>151</v>
      </c>
      <c r="AV19" s="8" t="s">
        <v>151</v>
      </c>
      <c r="AW19" s="8" t="s">
        <v>151</v>
      </c>
      <c r="AX19" s="8" t="s">
        <v>151</v>
      </c>
      <c r="AY19" s="8" t="s">
        <v>151</v>
      </c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</row>
    <row r="20" spans="1:81">
      <c r="B20" s="42" t="s">
        <v>48</v>
      </c>
      <c r="C20" s="81">
        <f>SUM(C18:C19)</f>
        <v>30</v>
      </c>
      <c r="D20" s="48">
        <f>SUM(D18:D19)</f>
        <v>1</v>
      </c>
      <c r="F20" s="17" t="s">
        <v>20</v>
      </c>
      <c r="G20" s="80">
        <f>Q20</f>
        <v>0</v>
      </c>
      <c r="H20" s="24">
        <f>Q20/$R$18</f>
        <v>0</v>
      </c>
      <c r="I20" s="25"/>
      <c r="J20" s="25"/>
      <c r="K20" s="25"/>
      <c r="M20" s="142"/>
      <c r="N20" s="183" t="s">
        <v>20</v>
      </c>
      <c r="O20" s="184" t="s">
        <v>20</v>
      </c>
      <c r="P20" s="185" t="s">
        <v>20</v>
      </c>
      <c r="Q20" s="8">
        <f>COUNTA(V20:CC20)</f>
        <v>0</v>
      </c>
      <c r="R20" s="187"/>
      <c r="T20" s="142"/>
      <c r="U20" s="17" t="s">
        <v>20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</row>
    <row r="21" spans="1:81">
      <c r="F21" s="17" t="s">
        <v>21</v>
      </c>
      <c r="G21" s="80">
        <f>Q21</f>
        <v>0</v>
      </c>
      <c r="H21" s="24">
        <f>Q21/$R$18</f>
        <v>0</v>
      </c>
      <c r="I21" s="25"/>
      <c r="J21" s="25"/>
      <c r="K21" s="25"/>
      <c r="M21" s="142"/>
      <c r="N21" s="183" t="s">
        <v>21</v>
      </c>
      <c r="O21" s="184"/>
      <c r="P21" s="185"/>
      <c r="Q21" s="8">
        <f>COUNTA(V21:CC21)</f>
        <v>0</v>
      </c>
      <c r="R21" s="188"/>
      <c r="T21" s="142"/>
      <c r="U21" s="17" t="s">
        <v>21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</row>
    <row r="22" spans="1:81">
      <c r="B22" s="154" t="s">
        <v>24</v>
      </c>
      <c r="C22" s="154"/>
      <c r="D22" s="154"/>
      <c r="F22" s="42" t="s">
        <v>48</v>
      </c>
      <c r="G22" s="81">
        <f>SUM(G18:G21)</f>
        <v>30</v>
      </c>
      <c r="H22" s="48">
        <f>SUM(H18:H21)</f>
        <v>1</v>
      </c>
      <c r="I22" s="25"/>
      <c r="J22" s="25"/>
      <c r="K22" s="25"/>
      <c r="M22" s="189"/>
      <c r="N22" s="190"/>
      <c r="O22" s="190"/>
      <c r="P22" s="190"/>
      <c r="Q22" s="190"/>
      <c r="R22" s="191"/>
      <c r="T22" s="11"/>
      <c r="U22" s="17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</row>
    <row r="23" spans="1:81">
      <c r="B23" s="41" t="s">
        <v>47</v>
      </c>
      <c r="C23" s="35" t="s">
        <v>42</v>
      </c>
      <c r="D23" s="35" t="s">
        <v>41</v>
      </c>
      <c r="M23" s="142">
        <v>3</v>
      </c>
      <c r="N23" s="183" t="s">
        <v>22</v>
      </c>
      <c r="O23" s="184"/>
      <c r="P23" s="185"/>
      <c r="Q23" s="8">
        <f>COUNTA(V23:CC23)</f>
        <v>24</v>
      </c>
      <c r="R23" s="186">
        <f>SUM(Q23:Q24)</f>
        <v>30</v>
      </c>
      <c r="T23" s="142">
        <v>3</v>
      </c>
      <c r="U23" s="17" t="s">
        <v>22</v>
      </c>
      <c r="V23" s="8" t="s">
        <v>151</v>
      </c>
      <c r="W23" s="8" t="s">
        <v>151</v>
      </c>
      <c r="X23" s="8" t="s">
        <v>151</v>
      </c>
      <c r="Y23" s="8" t="s">
        <v>151</v>
      </c>
      <c r="Z23" s="8" t="s">
        <v>151</v>
      </c>
      <c r="AA23" s="8" t="s">
        <v>151</v>
      </c>
      <c r="AB23" s="8"/>
      <c r="AC23" s="8"/>
      <c r="AD23" s="8" t="s">
        <v>151</v>
      </c>
      <c r="AE23" s="8"/>
      <c r="AF23" s="8" t="s">
        <v>151</v>
      </c>
      <c r="AG23" s="8" t="s">
        <v>151</v>
      </c>
      <c r="AH23" s="8" t="s">
        <v>151</v>
      </c>
      <c r="AI23" s="8" t="s">
        <v>151</v>
      </c>
      <c r="AJ23" s="8" t="s">
        <v>151</v>
      </c>
      <c r="AK23" s="8" t="s">
        <v>151</v>
      </c>
      <c r="AL23" s="8" t="s">
        <v>151</v>
      </c>
      <c r="AM23" s="8" t="s">
        <v>151</v>
      </c>
      <c r="AN23" s="8" t="s">
        <v>151</v>
      </c>
      <c r="AO23" s="8" t="s">
        <v>151</v>
      </c>
      <c r="AP23" s="8" t="s">
        <v>151</v>
      </c>
      <c r="AQ23" s="8" t="s">
        <v>151</v>
      </c>
      <c r="AR23" s="8" t="s">
        <v>151</v>
      </c>
      <c r="AS23" s="8" t="s">
        <v>151</v>
      </c>
      <c r="AT23" s="8" t="s">
        <v>151</v>
      </c>
      <c r="AU23" s="8"/>
      <c r="AV23" s="8" t="s">
        <v>151</v>
      </c>
      <c r="AW23" s="8"/>
      <c r="AX23" s="8"/>
      <c r="AY23" s="8" t="s">
        <v>151</v>
      </c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</row>
    <row r="24" spans="1:81">
      <c r="B24" s="17" t="s">
        <v>22</v>
      </c>
      <c r="C24" s="80">
        <f>Q23</f>
        <v>24</v>
      </c>
      <c r="D24" s="24">
        <f>Q23/$R$23</f>
        <v>0.8</v>
      </c>
      <c r="M24" s="142"/>
      <c r="N24" s="183" t="s">
        <v>23</v>
      </c>
      <c r="O24" s="184"/>
      <c r="P24" s="185"/>
      <c r="Q24" s="8">
        <f>COUNTA(V24:CC24)</f>
        <v>6</v>
      </c>
      <c r="R24" s="188"/>
      <c r="T24" s="142"/>
      <c r="U24" s="17" t="s">
        <v>64</v>
      </c>
      <c r="V24" s="8"/>
      <c r="W24" s="8"/>
      <c r="X24" s="8"/>
      <c r="Y24" s="8"/>
      <c r="Z24" s="8"/>
      <c r="AA24" s="8"/>
      <c r="AB24" s="8" t="s">
        <v>151</v>
      </c>
      <c r="AC24" s="8" t="s">
        <v>151</v>
      </c>
      <c r="AD24" s="8"/>
      <c r="AE24" s="8" t="s">
        <v>151</v>
      </c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 t="s">
        <v>151</v>
      </c>
      <c r="AV24" s="8"/>
      <c r="AW24" s="8" t="s">
        <v>151</v>
      </c>
      <c r="AX24" s="8" t="s">
        <v>151</v>
      </c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</row>
    <row r="25" spans="1:81">
      <c r="B25" s="17" t="s">
        <v>23</v>
      </c>
      <c r="C25" s="80">
        <f>Q24</f>
        <v>6</v>
      </c>
      <c r="D25" s="24">
        <f>Q24/$R$23</f>
        <v>0.2</v>
      </c>
      <c r="F25" s="38" t="s">
        <v>25</v>
      </c>
      <c r="G25" s="38"/>
      <c r="H25" s="38"/>
      <c r="I25" s="13"/>
      <c r="M25" s="189"/>
      <c r="N25" s="190"/>
      <c r="O25" s="190"/>
      <c r="P25" s="190"/>
      <c r="Q25" s="190"/>
      <c r="R25" s="191"/>
      <c r="T25" s="11"/>
      <c r="U25" s="17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</row>
    <row r="26" spans="1:81">
      <c r="B26" s="42" t="s">
        <v>48</v>
      </c>
      <c r="C26" s="81">
        <f>SUM(C24:C25)</f>
        <v>30</v>
      </c>
      <c r="D26" s="48">
        <f>SUM(D24:D25)</f>
        <v>1</v>
      </c>
      <c r="F26" s="41" t="s">
        <v>47</v>
      </c>
      <c r="G26" s="35" t="s">
        <v>42</v>
      </c>
      <c r="H26" s="35" t="s">
        <v>41</v>
      </c>
      <c r="J26" s="13"/>
      <c r="K26" s="13"/>
      <c r="M26" s="142">
        <v>4</v>
      </c>
      <c r="N26" s="192" t="s">
        <v>26</v>
      </c>
      <c r="O26" s="192"/>
      <c r="P26" s="192"/>
      <c r="Q26" s="8">
        <f t="shared" ref="Q26:Q34" si="0">COUNTA(V26:CC26)</f>
        <v>2</v>
      </c>
      <c r="R26" s="186">
        <f>SUM(Q26:Q30)</f>
        <v>30</v>
      </c>
      <c r="T26" s="142">
        <v>4</v>
      </c>
      <c r="U26" s="20" t="s">
        <v>26</v>
      </c>
      <c r="V26" s="8"/>
      <c r="W26" s="8"/>
      <c r="X26" s="8"/>
      <c r="Y26" s="8"/>
      <c r="Z26" s="8"/>
      <c r="AA26" s="8"/>
      <c r="AB26" s="8"/>
      <c r="AC26" s="8" t="s">
        <v>151</v>
      </c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 t="s">
        <v>151</v>
      </c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</row>
    <row r="27" spans="1:81">
      <c r="F27" s="20" t="s">
        <v>26</v>
      </c>
      <c r="G27" s="80">
        <f>Q26</f>
        <v>2</v>
      </c>
      <c r="H27" s="24">
        <f>Q26/$R$26</f>
        <v>6.6666666666666666E-2</v>
      </c>
      <c r="I27" s="25"/>
      <c r="J27" s="25"/>
      <c r="K27" s="25"/>
      <c r="M27" s="142"/>
      <c r="N27" s="192" t="s">
        <v>27</v>
      </c>
      <c r="O27" s="192"/>
      <c r="P27" s="192"/>
      <c r="Q27" s="8">
        <f t="shared" si="0"/>
        <v>7</v>
      </c>
      <c r="R27" s="187"/>
      <c r="T27" s="142"/>
      <c r="U27" s="20" t="s">
        <v>27</v>
      </c>
      <c r="V27" s="8"/>
      <c r="W27" s="8"/>
      <c r="X27" s="8"/>
      <c r="Y27" s="8"/>
      <c r="Z27" s="8"/>
      <c r="AA27" s="8"/>
      <c r="AB27" s="8"/>
      <c r="AC27" s="8"/>
      <c r="AD27" s="8"/>
      <c r="AE27" s="8" t="s">
        <v>151</v>
      </c>
      <c r="AF27" s="8" t="s">
        <v>151</v>
      </c>
      <c r="AG27" s="8"/>
      <c r="AH27" s="8"/>
      <c r="AI27" s="8"/>
      <c r="AJ27" s="8"/>
      <c r="AK27" s="8"/>
      <c r="AL27" s="8"/>
      <c r="AM27" s="8" t="s">
        <v>151</v>
      </c>
      <c r="AN27" s="8"/>
      <c r="AO27" s="8"/>
      <c r="AP27" s="8"/>
      <c r="AQ27" s="8"/>
      <c r="AR27" s="8"/>
      <c r="AS27" s="8" t="s">
        <v>151</v>
      </c>
      <c r="AT27" s="8" t="s">
        <v>151</v>
      </c>
      <c r="AU27" s="8" t="s">
        <v>151</v>
      </c>
      <c r="AV27" s="8"/>
      <c r="AW27" s="8" t="s">
        <v>151</v>
      </c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</row>
    <row r="28" spans="1:81">
      <c r="B28" s="29" t="s">
        <v>31</v>
      </c>
      <c r="C28" s="29"/>
      <c r="D28" s="26"/>
      <c r="E28" s="40"/>
      <c r="F28" s="20" t="s">
        <v>27</v>
      </c>
      <c r="G28" s="80">
        <f>Q27</f>
        <v>7</v>
      </c>
      <c r="H28" s="24">
        <f>Q27/$R$26</f>
        <v>0.23333333333333334</v>
      </c>
      <c r="I28" s="25"/>
      <c r="J28" s="25"/>
      <c r="K28" s="25"/>
      <c r="M28" s="142"/>
      <c r="N28" s="192" t="s">
        <v>28</v>
      </c>
      <c r="O28" s="192"/>
      <c r="P28" s="192"/>
      <c r="Q28" s="8">
        <f t="shared" si="0"/>
        <v>14</v>
      </c>
      <c r="R28" s="187"/>
      <c r="T28" s="142"/>
      <c r="U28" s="20" t="s">
        <v>28</v>
      </c>
      <c r="V28" s="8" t="s">
        <v>151</v>
      </c>
      <c r="W28" s="8"/>
      <c r="X28" s="8"/>
      <c r="Y28" s="8" t="s">
        <v>151</v>
      </c>
      <c r="Z28" s="8" t="s">
        <v>151</v>
      </c>
      <c r="AA28" s="8" t="s">
        <v>151</v>
      </c>
      <c r="AB28" s="8" t="s">
        <v>151</v>
      </c>
      <c r="AC28" s="8"/>
      <c r="AD28" s="8" t="s">
        <v>151</v>
      </c>
      <c r="AE28" s="8"/>
      <c r="AF28" s="8"/>
      <c r="AG28" s="8" t="s">
        <v>151</v>
      </c>
      <c r="AH28" s="8" t="s">
        <v>151</v>
      </c>
      <c r="AI28" s="8" t="s">
        <v>151</v>
      </c>
      <c r="AJ28" s="8" t="s">
        <v>151</v>
      </c>
      <c r="AK28" s="8"/>
      <c r="AL28" s="8"/>
      <c r="AM28" s="8"/>
      <c r="AN28" s="8" t="s">
        <v>151</v>
      </c>
      <c r="AO28" s="8" t="s">
        <v>151</v>
      </c>
      <c r="AP28" s="8" t="s">
        <v>151</v>
      </c>
      <c r="AQ28" s="8"/>
      <c r="AR28" s="8" t="s">
        <v>151</v>
      </c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</row>
    <row r="29" spans="1:81" ht="15.75" customHeight="1">
      <c r="B29" s="41" t="s">
        <v>47</v>
      </c>
      <c r="C29" s="35" t="s">
        <v>42</v>
      </c>
      <c r="D29" s="35" t="s">
        <v>41</v>
      </c>
      <c r="E29" s="40"/>
      <c r="F29" s="20" t="s">
        <v>28</v>
      </c>
      <c r="G29" s="80">
        <f>Q28</f>
        <v>14</v>
      </c>
      <c r="H29" s="24">
        <f>Q28/$R$26</f>
        <v>0.46666666666666667</v>
      </c>
      <c r="I29" s="25"/>
      <c r="J29" s="25"/>
      <c r="K29" s="25"/>
      <c r="M29" s="142"/>
      <c r="N29" s="192" t="s">
        <v>29</v>
      </c>
      <c r="O29" s="192"/>
      <c r="P29" s="192"/>
      <c r="Q29" s="8">
        <f t="shared" si="0"/>
        <v>5</v>
      </c>
      <c r="R29" s="187"/>
      <c r="T29" s="142"/>
      <c r="U29" s="20" t="s">
        <v>29</v>
      </c>
      <c r="V29" s="8"/>
      <c r="W29" s="8" t="s">
        <v>151</v>
      </c>
      <c r="X29" s="8" t="s">
        <v>151</v>
      </c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 t="s">
        <v>151</v>
      </c>
      <c r="AL29" s="8"/>
      <c r="AM29" s="8"/>
      <c r="AN29" s="8"/>
      <c r="AO29" s="8"/>
      <c r="AP29" s="8"/>
      <c r="AQ29" s="8" t="s">
        <v>151</v>
      </c>
      <c r="AR29" s="8"/>
      <c r="AS29" s="8"/>
      <c r="AT29" s="8"/>
      <c r="AU29" s="8"/>
      <c r="AV29" s="8" t="s">
        <v>151</v>
      </c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</row>
    <row r="30" spans="1:81">
      <c r="B30" s="20" t="s">
        <v>32</v>
      </c>
      <c r="C30" s="80">
        <f>Q31</f>
        <v>20</v>
      </c>
      <c r="D30" s="24">
        <f>Q31/$R$31</f>
        <v>0.66666666666666663</v>
      </c>
      <c r="F30" s="20" t="s">
        <v>29</v>
      </c>
      <c r="G30" s="80">
        <f>Q29</f>
        <v>5</v>
      </c>
      <c r="H30" s="24">
        <f>Q29/$R$26</f>
        <v>0.16666666666666666</v>
      </c>
      <c r="I30" s="25"/>
      <c r="J30" s="25"/>
      <c r="K30" s="25"/>
      <c r="M30" s="142"/>
      <c r="N30" s="192" t="s">
        <v>30</v>
      </c>
      <c r="O30" s="192"/>
      <c r="P30" s="192"/>
      <c r="Q30" s="8">
        <f t="shared" si="0"/>
        <v>2</v>
      </c>
      <c r="R30" s="188"/>
      <c r="T30" s="142"/>
      <c r="U30" s="20" t="s">
        <v>30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 t="s">
        <v>151</v>
      </c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 t="s">
        <v>151</v>
      </c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</row>
    <row r="31" spans="1:81">
      <c r="B31" s="22" t="s">
        <v>35</v>
      </c>
      <c r="C31" s="39">
        <f>Q32</f>
        <v>9</v>
      </c>
      <c r="D31" s="24">
        <f>Q32/$R$31</f>
        <v>0.3</v>
      </c>
      <c r="F31" s="20" t="s">
        <v>30</v>
      </c>
      <c r="G31" s="80">
        <f>Q30</f>
        <v>2</v>
      </c>
      <c r="H31" s="24">
        <f>Q30/$R$26</f>
        <v>6.6666666666666666E-2</v>
      </c>
      <c r="I31" s="25"/>
      <c r="J31" s="25"/>
      <c r="K31" s="25"/>
      <c r="M31" s="142">
        <v>5</v>
      </c>
      <c r="N31" s="183" t="s">
        <v>32</v>
      </c>
      <c r="O31" s="184"/>
      <c r="P31" s="185"/>
      <c r="Q31" s="8">
        <f t="shared" si="0"/>
        <v>20</v>
      </c>
      <c r="R31" s="186">
        <f>SUM(Q31:Q34)</f>
        <v>30</v>
      </c>
      <c r="T31" s="142">
        <v>5</v>
      </c>
      <c r="U31" s="20" t="s">
        <v>65</v>
      </c>
      <c r="V31" s="8" t="s">
        <v>151</v>
      </c>
      <c r="W31" s="8" t="s">
        <v>151</v>
      </c>
      <c r="X31" s="8" t="s">
        <v>151</v>
      </c>
      <c r="Y31" s="8" t="s">
        <v>151</v>
      </c>
      <c r="Z31" s="8" t="s">
        <v>151</v>
      </c>
      <c r="AA31" s="8" t="s">
        <v>151</v>
      </c>
      <c r="AB31" s="8"/>
      <c r="AC31" s="8"/>
      <c r="AD31" s="8" t="s">
        <v>151</v>
      </c>
      <c r="AE31" s="8"/>
      <c r="AF31" s="8" t="s">
        <v>151</v>
      </c>
      <c r="AG31" s="8"/>
      <c r="AH31" s="8" t="s">
        <v>151</v>
      </c>
      <c r="AI31" s="8" t="s">
        <v>151</v>
      </c>
      <c r="AJ31" s="8" t="s">
        <v>151</v>
      </c>
      <c r="AK31" s="8" t="s">
        <v>151</v>
      </c>
      <c r="AL31" s="8" t="s">
        <v>151</v>
      </c>
      <c r="AM31" s="8" t="s">
        <v>151</v>
      </c>
      <c r="AN31" s="8"/>
      <c r="AO31" s="8" t="s">
        <v>151</v>
      </c>
      <c r="AP31" s="8" t="s">
        <v>151</v>
      </c>
      <c r="AQ31" s="8" t="s">
        <v>151</v>
      </c>
      <c r="AR31" s="8" t="s">
        <v>151</v>
      </c>
      <c r="AS31" s="8"/>
      <c r="AT31" s="8"/>
      <c r="AU31" s="8"/>
      <c r="AV31" s="8"/>
      <c r="AW31" s="8"/>
      <c r="AX31" s="8" t="s">
        <v>151</v>
      </c>
      <c r="AY31" s="8" t="s">
        <v>151</v>
      </c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</row>
    <row r="32" spans="1:81">
      <c r="B32" s="20" t="s">
        <v>33</v>
      </c>
      <c r="C32" s="39">
        <f>Q33</f>
        <v>1</v>
      </c>
      <c r="D32" s="24">
        <f>Q33/$R$31</f>
        <v>3.3333333333333333E-2</v>
      </c>
      <c r="F32" s="42" t="s">
        <v>48</v>
      </c>
      <c r="G32" s="81">
        <f>SUM(G27:G31)</f>
        <v>30</v>
      </c>
      <c r="H32" s="48">
        <f>SUM(H27:H31)</f>
        <v>0.99999999999999989</v>
      </c>
      <c r="I32" s="19"/>
      <c r="J32" s="19"/>
      <c r="K32" s="19"/>
      <c r="M32" s="142"/>
      <c r="N32" s="183" t="s">
        <v>35</v>
      </c>
      <c r="O32" s="184" t="s">
        <v>35</v>
      </c>
      <c r="P32" s="185" t="s">
        <v>35</v>
      </c>
      <c r="Q32" s="8">
        <f t="shared" si="0"/>
        <v>9</v>
      </c>
      <c r="R32" s="187"/>
      <c r="T32" s="142"/>
      <c r="U32" s="22" t="s">
        <v>66</v>
      </c>
      <c r="V32" s="8"/>
      <c r="W32" s="8"/>
      <c r="X32" s="8"/>
      <c r="Y32" s="8"/>
      <c r="Z32" s="8"/>
      <c r="AA32" s="8"/>
      <c r="AB32" s="8"/>
      <c r="AC32" s="8" t="s">
        <v>151</v>
      </c>
      <c r="AD32" s="8"/>
      <c r="AE32" s="8" t="s">
        <v>151</v>
      </c>
      <c r="AF32" s="8"/>
      <c r="AG32" s="8" t="s">
        <v>151</v>
      </c>
      <c r="AH32" s="8"/>
      <c r="AI32" s="8"/>
      <c r="AJ32" s="8"/>
      <c r="AK32" s="8"/>
      <c r="AL32" s="8"/>
      <c r="AM32" s="8"/>
      <c r="AN32" s="8" t="s">
        <v>151</v>
      </c>
      <c r="AO32" s="8"/>
      <c r="AP32" s="8"/>
      <c r="AQ32" s="8"/>
      <c r="AR32" s="8"/>
      <c r="AS32" s="8" t="s">
        <v>151</v>
      </c>
      <c r="AT32" s="8" t="s">
        <v>151</v>
      </c>
      <c r="AU32" s="8" t="s">
        <v>151</v>
      </c>
      <c r="AV32" s="8" t="s">
        <v>151</v>
      </c>
      <c r="AW32" s="8" t="s">
        <v>151</v>
      </c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</row>
    <row r="33" spans="1:81">
      <c r="B33" s="22" t="s">
        <v>50</v>
      </c>
      <c r="C33" s="39">
        <f>Q34</f>
        <v>0</v>
      </c>
      <c r="D33" s="24">
        <f>Q34/$R$31</f>
        <v>0</v>
      </c>
      <c r="F33" s="21"/>
      <c r="G33" s="21"/>
      <c r="H33" s="19"/>
      <c r="I33" s="19"/>
      <c r="J33" s="19"/>
      <c r="K33" s="19"/>
      <c r="M33" s="142"/>
      <c r="N33" s="183" t="s">
        <v>33</v>
      </c>
      <c r="O33" s="184" t="s">
        <v>33</v>
      </c>
      <c r="P33" s="185" t="s">
        <v>33</v>
      </c>
      <c r="Q33" s="8">
        <f t="shared" si="0"/>
        <v>1</v>
      </c>
      <c r="R33" s="187"/>
      <c r="T33" s="142"/>
      <c r="U33" s="20" t="s">
        <v>67</v>
      </c>
      <c r="V33" s="8"/>
      <c r="W33" s="8"/>
      <c r="X33" s="8"/>
      <c r="Y33" s="8"/>
      <c r="Z33" s="8"/>
      <c r="AA33" s="8"/>
      <c r="AB33" s="8" t="s">
        <v>151</v>
      </c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</row>
    <row r="34" spans="1:81">
      <c r="B34" s="42" t="s">
        <v>48</v>
      </c>
      <c r="C34" s="81">
        <f>SUM(C30:C33)</f>
        <v>30</v>
      </c>
      <c r="D34" s="24">
        <f>SUM(D30:D33)</f>
        <v>0.99999999999999989</v>
      </c>
      <c r="F34" s="21"/>
      <c r="G34" s="21"/>
      <c r="H34" s="19"/>
      <c r="I34" s="19"/>
      <c r="J34" s="19"/>
      <c r="K34" s="19"/>
      <c r="M34" s="142"/>
      <c r="N34" s="183" t="s">
        <v>49</v>
      </c>
      <c r="O34" s="184" t="s">
        <v>34</v>
      </c>
      <c r="P34" s="185" t="s">
        <v>34</v>
      </c>
      <c r="Q34" s="8">
        <f t="shared" si="0"/>
        <v>0</v>
      </c>
      <c r="R34" s="188"/>
      <c r="T34" s="142"/>
      <c r="U34" s="22" t="s">
        <v>49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</row>
    <row r="35" spans="1:81">
      <c r="B35" s="13"/>
      <c r="C35" s="13"/>
    </row>
    <row r="36" spans="1:81">
      <c r="B36" s="13"/>
      <c r="C36" s="13"/>
    </row>
    <row r="37" spans="1:81">
      <c r="A37" s="199" t="s">
        <v>118</v>
      </c>
      <c r="B37" s="199"/>
      <c r="C37" s="199"/>
      <c r="D37" s="199"/>
      <c r="E37" s="199"/>
      <c r="F37" s="163"/>
      <c r="G37" s="163"/>
      <c r="H37" s="163"/>
      <c r="I37" s="100"/>
      <c r="J37" s="100"/>
      <c r="K37" s="100"/>
      <c r="L37" s="100"/>
      <c r="M37" s="100"/>
      <c r="N37" s="100"/>
      <c r="O37" s="100"/>
      <c r="P37" s="100"/>
      <c r="Q37" s="100"/>
      <c r="R37" s="100"/>
      <c r="S37" s="100"/>
      <c r="T37" s="100"/>
    </row>
    <row r="38" spans="1:81" ht="18" customHeight="1">
      <c r="A38" s="27"/>
      <c r="B38" s="27"/>
      <c r="C38" s="27"/>
      <c r="D38" s="27"/>
      <c r="E38" s="27"/>
      <c r="F38" s="27"/>
      <c r="G38" s="27"/>
      <c r="H38" s="27"/>
      <c r="I38" s="104"/>
      <c r="J38" s="104"/>
      <c r="K38" s="104"/>
      <c r="L38" s="104"/>
      <c r="M38" s="104"/>
      <c r="N38" s="104"/>
      <c r="O38" s="104"/>
      <c r="P38" s="104"/>
      <c r="Q38" s="104"/>
      <c r="R38" s="104"/>
      <c r="S38" s="104"/>
      <c r="T38" s="104"/>
    </row>
    <row r="39" spans="1:81" ht="15.75" customHeight="1">
      <c r="A39" s="199" t="s">
        <v>72</v>
      </c>
      <c r="B39" s="199"/>
      <c r="C39" s="199"/>
      <c r="D39" s="199"/>
      <c r="E39" s="199"/>
      <c r="F39" s="199"/>
      <c r="G39" s="199"/>
      <c r="H39" s="199"/>
      <c r="I39" s="106"/>
      <c r="J39" s="106"/>
      <c r="K39" s="106"/>
    </row>
    <row r="40" spans="1:81">
      <c r="A40" s="199" t="s">
        <v>119</v>
      </c>
      <c r="B40" s="199"/>
      <c r="C40" s="199"/>
      <c r="D40" s="199"/>
      <c r="E40" s="199"/>
      <c r="F40" s="199"/>
      <c r="G40" s="199"/>
      <c r="H40" s="199"/>
      <c r="I40" s="106"/>
    </row>
    <row r="41" spans="1:81">
      <c r="A41" s="106"/>
      <c r="B41" s="100"/>
      <c r="C41" s="100"/>
      <c r="D41" s="100"/>
      <c r="E41" s="100"/>
      <c r="F41" s="100"/>
      <c r="G41" s="100"/>
    </row>
    <row r="42" spans="1:81">
      <c r="A42" s="156" t="s">
        <v>13</v>
      </c>
      <c r="B42" s="156"/>
      <c r="C42" s="156"/>
      <c r="D42" s="156"/>
      <c r="E42" s="156"/>
      <c r="F42" s="156"/>
      <c r="G42" s="200"/>
      <c r="H42" s="103">
        <f>H9</f>
        <v>30</v>
      </c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34"/>
    </row>
    <row r="43" spans="1:81">
      <c r="A43" s="149" t="s">
        <v>39</v>
      </c>
      <c r="B43" s="149"/>
      <c r="C43" s="149"/>
      <c r="D43" s="149"/>
      <c r="E43" s="149"/>
      <c r="F43" s="149"/>
      <c r="G43" s="172"/>
      <c r="H43" s="103" t="str">
        <f>H10</f>
        <v>26.4-27.5.</v>
      </c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V43" s="62"/>
      <c r="W43" s="62"/>
      <c r="X43" s="62"/>
      <c r="Y43" s="62"/>
      <c r="Z43" s="62"/>
      <c r="AA43" s="62"/>
      <c r="AB43" s="62"/>
      <c r="AC43" s="62"/>
      <c r="AD43" s="62"/>
      <c r="AE43" s="62"/>
      <c r="AF43" s="62"/>
      <c r="AG43" s="62"/>
      <c r="AH43" s="62"/>
      <c r="AI43" s="62"/>
      <c r="AJ43" s="62"/>
      <c r="AK43" s="62"/>
      <c r="AL43" s="62"/>
      <c r="AM43" s="62"/>
      <c r="AN43" s="62"/>
      <c r="AO43" s="62"/>
      <c r="AP43" s="62"/>
      <c r="AQ43" s="62"/>
      <c r="AR43" s="62"/>
      <c r="AS43" s="62"/>
      <c r="AT43" s="62"/>
      <c r="AU43" s="62"/>
      <c r="AV43" s="62"/>
      <c r="AW43" s="62"/>
      <c r="AX43" s="62"/>
      <c r="AY43" s="62"/>
      <c r="AZ43" s="62"/>
      <c r="BA43" s="62"/>
      <c r="BB43" s="62"/>
      <c r="BC43" s="62"/>
      <c r="BD43" s="62"/>
      <c r="BE43" s="62"/>
      <c r="BF43" s="62"/>
      <c r="BG43" s="62"/>
      <c r="BH43" s="62"/>
      <c r="BI43" s="62"/>
      <c r="BJ43" s="62"/>
      <c r="BK43" s="62"/>
      <c r="BL43" s="62"/>
      <c r="BM43" s="62"/>
      <c r="BN43" s="62"/>
      <c r="BO43" s="62"/>
      <c r="BP43" s="62"/>
      <c r="BQ43" s="62"/>
      <c r="BR43" s="62"/>
      <c r="BS43" s="62"/>
      <c r="BT43" s="62"/>
      <c r="BU43" s="62"/>
      <c r="BV43" s="62"/>
      <c r="BW43" s="62"/>
      <c r="BX43" s="62"/>
      <c r="BY43" s="62"/>
      <c r="BZ43" s="62"/>
      <c r="CA43" s="62"/>
      <c r="CB43" s="62"/>
      <c r="CC43" s="62"/>
    </row>
    <row r="44" spans="1:81">
      <c r="A44" s="102"/>
      <c r="B44" s="102"/>
      <c r="C44" s="102"/>
      <c r="D44" s="102"/>
      <c r="E44" s="102"/>
      <c r="F44" s="102"/>
      <c r="G44" s="10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V44" s="115"/>
      <c r="W44" s="115"/>
      <c r="X44" s="115"/>
      <c r="Y44" s="115"/>
      <c r="Z44" s="115"/>
      <c r="AA44" s="115"/>
      <c r="AB44" s="115"/>
      <c r="AC44" s="115"/>
      <c r="AD44" s="115"/>
      <c r="AE44" s="115"/>
      <c r="AF44" s="115"/>
      <c r="AG44" s="115"/>
      <c r="AH44" s="115"/>
      <c r="AI44" s="115"/>
      <c r="AJ44" s="115"/>
      <c r="AK44" s="115"/>
      <c r="AL44" s="115"/>
      <c r="AM44" s="115"/>
      <c r="AN44" s="115"/>
      <c r="AO44" s="115"/>
      <c r="AP44" s="115"/>
      <c r="AQ44" s="115"/>
      <c r="AR44" s="115"/>
      <c r="AS44" s="115"/>
      <c r="AT44" s="115"/>
      <c r="AU44" s="115"/>
      <c r="AV44" s="115"/>
      <c r="AW44" s="115"/>
      <c r="AX44" s="115"/>
      <c r="AY44" s="115"/>
      <c r="AZ44" s="115"/>
      <c r="BA44" s="115"/>
      <c r="BB44" s="115"/>
      <c r="BC44" s="115"/>
      <c r="BD44" s="115"/>
      <c r="BE44" s="115"/>
      <c r="BF44" s="115"/>
      <c r="BG44" s="115"/>
      <c r="BH44" s="115"/>
      <c r="BI44" s="115"/>
      <c r="BJ44" s="115"/>
      <c r="BK44" s="115"/>
      <c r="BL44" s="115"/>
      <c r="BM44" s="115"/>
      <c r="BN44" s="115"/>
      <c r="BO44" s="115"/>
      <c r="BP44" s="115"/>
      <c r="BQ44" s="115"/>
      <c r="BR44" s="115"/>
      <c r="BS44" s="115"/>
      <c r="BT44" s="115"/>
      <c r="BU44" s="115"/>
      <c r="BV44" s="115"/>
      <c r="BW44" s="115"/>
      <c r="BX44" s="115"/>
      <c r="BY44" s="115"/>
      <c r="BZ44" s="115"/>
      <c r="CA44" s="115"/>
      <c r="CB44" s="115"/>
      <c r="CC44" s="115"/>
    </row>
    <row r="45" spans="1:81">
      <c r="B45" s="162" t="s">
        <v>11</v>
      </c>
      <c r="C45" s="162"/>
      <c r="D45" s="163"/>
    </row>
    <row r="46" spans="1:81">
      <c r="B46" s="13"/>
      <c r="C46" s="13"/>
      <c r="D46" s="2"/>
      <c r="U46" s="34" t="s">
        <v>109</v>
      </c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</row>
    <row r="47" spans="1:81" ht="48" customHeight="1">
      <c r="A47" s="142" t="s">
        <v>0</v>
      </c>
      <c r="B47" s="143" t="s">
        <v>1</v>
      </c>
      <c r="C47" s="144"/>
      <c r="D47" s="144"/>
      <c r="E47" s="144"/>
      <c r="F47" s="144"/>
      <c r="G47" s="145"/>
      <c r="H47" s="152" t="s">
        <v>10</v>
      </c>
      <c r="I47" s="31"/>
      <c r="J47" s="153" t="s">
        <v>69</v>
      </c>
      <c r="K47" s="153"/>
      <c r="N47" s="175" t="s">
        <v>62</v>
      </c>
      <c r="O47" s="176"/>
      <c r="P47" s="176"/>
      <c r="Q47" s="176"/>
      <c r="R47" s="177"/>
      <c r="S47" s="178" t="s">
        <v>63</v>
      </c>
      <c r="V47" s="180" t="s">
        <v>60</v>
      </c>
      <c r="W47" s="181"/>
      <c r="X47" s="181"/>
      <c r="Y47" s="181"/>
      <c r="Z47" s="181"/>
      <c r="AA47" s="181"/>
      <c r="AB47" s="181"/>
      <c r="AC47" s="181"/>
      <c r="AD47" s="181"/>
      <c r="AE47" s="181"/>
      <c r="AF47" s="181"/>
      <c r="AG47" s="181"/>
      <c r="AH47" s="181"/>
      <c r="AI47" s="181"/>
      <c r="AJ47" s="181"/>
      <c r="AK47" s="181"/>
      <c r="AL47" s="181"/>
      <c r="AM47" s="181"/>
      <c r="AN47" s="181"/>
      <c r="AO47" s="181"/>
      <c r="AP47" s="181"/>
      <c r="AQ47" s="181"/>
      <c r="AR47" s="181"/>
      <c r="AS47" s="181"/>
      <c r="AT47" s="181"/>
      <c r="AU47" s="181"/>
      <c r="AV47" s="181"/>
      <c r="AW47" s="181"/>
      <c r="AX47" s="181"/>
      <c r="AY47" s="181"/>
      <c r="AZ47" s="181"/>
      <c r="BA47" s="181"/>
      <c r="BB47" s="181"/>
      <c r="BC47" s="181"/>
      <c r="BD47" s="181"/>
      <c r="BE47" s="181"/>
      <c r="BF47" s="181"/>
      <c r="BG47" s="181"/>
      <c r="BH47" s="181"/>
      <c r="BI47" s="181"/>
      <c r="BJ47" s="181"/>
      <c r="BK47" s="181"/>
      <c r="BL47" s="181"/>
      <c r="BM47" s="181"/>
      <c r="BN47" s="181"/>
      <c r="BO47" s="181"/>
      <c r="BP47" s="181"/>
      <c r="BQ47" s="181"/>
      <c r="BR47" s="181"/>
      <c r="BS47" s="181"/>
      <c r="BT47" s="181"/>
      <c r="BU47" s="181"/>
      <c r="BV47" s="181"/>
      <c r="BW47" s="181"/>
      <c r="BX47" s="181"/>
      <c r="BY47" s="181"/>
      <c r="BZ47" s="181"/>
      <c r="CA47" s="181"/>
      <c r="CB47" s="181"/>
      <c r="CC47" s="182"/>
    </row>
    <row r="48" spans="1:81" ht="24.75" customHeight="1">
      <c r="A48" s="142"/>
      <c r="B48" s="146"/>
      <c r="C48" s="147"/>
      <c r="D48" s="147"/>
      <c r="E48" s="147"/>
      <c r="F48" s="147"/>
      <c r="G48" s="148"/>
      <c r="H48" s="152"/>
      <c r="I48" s="31"/>
      <c r="J48" s="11" t="s">
        <v>42</v>
      </c>
      <c r="K48" s="11" t="s">
        <v>41</v>
      </c>
      <c r="L48" s="6"/>
      <c r="M48" s="10" t="s">
        <v>61</v>
      </c>
      <c r="N48" s="11">
        <v>1</v>
      </c>
      <c r="O48" s="11">
        <v>2</v>
      </c>
      <c r="P48" s="11">
        <v>3</v>
      </c>
      <c r="Q48" s="11">
        <v>4</v>
      </c>
      <c r="R48" s="11">
        <v>5</v>
      </c>
      <c r="S48" s="179"/>
      <c r="T48" s="6"/>
      <c r="U48" s="78" t="s">
        <v>61</v>
      </c>
      <c r="V48" s="77">
        <v>1</v>
      </c>
      <c r="W48" s="77">
        <v>2</v>
      </c>
      <c r="X48" s="77">
        <v>3</v>
      </c>
      <c r="Y48" s="77">
        <v>4</v>
      </c>
      <c r="Z48" s="77">
        <v>5</v>
      </c>
      <c r="AA48" s="77">
        <v>6</v>
      </c>
      <c r="AB48" s="77">
        <v>7</v>
      </c>
      <c r="AC48" s="77">
        <v>8</v>
      </c>
      <c r="AD48" s="77">
        <v>9</v>
      </c>
      <c r="AE48" s="77">
        <v>10</v>
      </c>
      <c r="AF48" s="77">
        <v>11</v>
      </c>
      <c r="AG48" s="77">
        <v>12</v>
      </c>
      <c r="AH48" s="77">
        <v>13</v>
      </c>
      <c r="AI48" s="77">
        <v>14</v>
      </c>
      <c r="AJ48" s="77">
        <v>15</v>
      </c>
      <c r="AK48" s="77">
        <v>16</v>
      </c>
      <c r="AL48" s="77">
        <v>17</v>
      </c>
      <c r="AM48" s="77">
        <v>18</v>
      </c>
      <c r="AN48" s="77">
        <v>19</v>
      </c>
      <c r="AO48" s="77">
        <v>20</v>
      </c>
      <c r="AP48" s="77">
        <v>21</v>
      </c>
      <c r="AQ48" s="77">
        <v>22</v>
      </c>
      <c r="AR48" s="77">
        <v>23</v>
      </c>
      <c r="AS48" s="77">
        <v>24</v>
      </c>
      <c r="AT48" s="77">
        <v>25</v>
      </c>
      <c r="AU48" s="77">
        <v>26</v>
      </c>
      <c r="AV48" s="77">
        <v>27</v>
      </c>
      <c r="AW48" s="77">
        <v>28</v>
      </c>
      <c r="AX48" s="77">
        <v>29</v>
      </c>
      <c r="AY48" s="77">
        <v>30</v>
      </c>
      <c r="AZ48" s="77">
        <v>31</v>
      </c>
      <c r="BA48" s="77">
        <v>32</v>
      </c>
      <c r="BB48" s="77">
        <v>33</v>
      </c>
      <c r="BC48" s="77">
        <v>34</v>
      </c>
      <c r="BD48" s="77">
        <v>35</v>
      </c>
      <c r="BE48" s="77">
        <v>36</v>
      </c>
      <c r="BF48" s="77">
        <v>37</v>
      </c>
      <c r="BG48" s="77">
        <v>38</v>
      </c>
      <c r="BH48" s="77">
        <v>39</v>
      </c>
      <c r="BI48" s="77">
        <v>40</v>
      </c>
      <c r="BJ48" s="77">
        <v>41</v>
      </c>
      <c r="BK48" s="77">
        <v>42</v>
      </c>
      <c r="BL48" s="77">
        <v>43</v>
      </c>
      <c r="BM48" s="77">
        <v>44</v>
      </c>
      <c r="BN48" s="77">
        <v>45</v>
      </c>
      <c r="BO48" s="77">
        <v>46</v>
      </c>
      <c r="BP48" s="77">
        <v>47</v>
      </c>
      <c r="BQ48" s="77">
        <v>48</v>
      </c>
      <c r="BR48" s="77">
        <v>49</v>
      </c>
      <c r="BS48" s="77">
        <v>50</v>
      </c>
      <c r="BT48" s="77">
        <v>51</v>
      </c>
      <c r="BU48" s="77">
        <v>52</v>
      </c>
      <c r="BV48" s="77">
        <v>53</v>
      </c>
      <c r="BW48" s="77">
        <v>54</v>
      </c>
      <c r="BX48" s="77">
        <v>55</v>
      </c>
      <c r="BY48" s="77">
        <v>56</v>
      </c>
      <c r="BZ48" s="77">
        <v>57</v>
      </c>
      <c r="CA48" s="77">
        <v>58</v>
      </c>
      <c r="CB48" s="77">
        <v>59</v>
      </c>
      <c r="CC48" s="77">
        <v>60</v>
      </c>
    </row>
    <row r="49" spans="1:81" ht="12.75" customHeight="1">
      <c r="A49" s="12">
        <v>1</v>
      </c>
      <c r="B49" s="159" t="s">
        <v>2</v>
      </c>
      <c r="C49" s="160"/>
      <c r="D49" s="160"/>
      <c r="E49" s="160"/>
      <c r="F49" s="160"/>
      <c r="G49" s="161"/>
      <c r="H49" s="30">
        <f>(N49*$N$48+O49*$O$48+P49*$P$48+Q49*$Q$48+R49*$R$48)/S49</f>
        <v>4.3103448275862073</v>
      </c>
      <c r="I49" s="32"/>
      <c r="J49" s="46">
        <f>$H$9-COUNTA(V49:CC49)</f>
        <v>1</v>
      </c>
      <c r="K49" s="47">
        <f>J49/(J49+S49)</f>
        <v>3.3333333333333333E-2</v>
      </c>
      <c r="L49" s="9"/>
      <c r="M49" s="43" t="s">
        <v>51</v>
      </c>
      <c r="N49" s="12">
        <f>COUNTIF($V$49:$CC$49,N48)</f>
        <v>0</v>
      </c>
      <c r="O49" s="12">
        <f>COUNTIF($V$49:$CC$49,O48)</f>
        <v>1</v>
      </c>
      <c r="P49" s="12">
        <f>COUNTIF($V$49:$CC$49,P48)</f>
        <v>5</v>
      </c>
      <c r="Q49" s="12">
        <f>COUNTIF($V$49:$CC$49,Q48)</f>
        <v>7</v>
      </c>
      <c r="R49" s="12">
        <f>COUNTIF($V$49:$CC$49,R48)</f>
        <v>16</v>
      </c>
      <c r="S49" s="12">
        <f>SUM(N49:R49)</f>
        <v>29</v>
      </c>
      <c r="T49" s="7"/>
      <c r="U49" s="43" t="s">
        <v>51</v>
      </c>
      <c r="V49" s="8">
        <v>5</v>
      </c>
      <c r="W49" s="8">
        <v>5</v>
      </c>
      <c r="X49" s="8">
        <v>5</v>
      </c>
      <c r="Y49" s="8">
        <v>5</v>
      </c>
      <c r="Z49" s="8">
        <v>5</v>
      </c>
      <c r="AA49" s="8">
        <v>5</v>
      </c>
      <c r="AB49" s="8">
        <v>5</v>
      </c>
      <c r="AC49" s="8">
        <v>5</v>
      </c>
      <c r="AD49" s="8">
        <v>5</v>
      </c>
      <c r="AE49" s="8">
        <v>5</v>
      </c>
      <c r="AF49" s="8">
        <v>5</v>
      </c>
      <c r="AG49" s="8">
        <v>5</v>
      </c>
      <c r="AH49" s="8">
        <v>5</v>
      </c>
      <c r="AI49" s="8">
        <v>5</v>
      </c>
      <c r="AJ49" s="8">
        <v>5</v>
      </c>
      <c r="AK49" s="8">
        <v>5</v>
      </c>
      <c r="AL49" s="8">
        <v>4</v>
      </c>
      <c r="AM49" s="8">
        <v>3</v>
      </c>
      <c r="AN49" s="8">
        <v>4</v>
      </c>
      <c r="AO49" s="8">
        <v>3</v>
      </c>
      <c r="AP49" s="8">
        <v>3</v>
      </c>
      <c r="AQ49" s="8">
        <v>2</v>
      </c>
      <c r="AR49" s="8">
        <v>4</v>
      </c>
      <c r="AS49" s="8">
        <v>3</v>
      </c>
      <c r="AT49" s="8">
        <v>4</v>
      </c>
      <c r="AU49" s="8">
        <v>4</v>
      </c>
      <c r="AV49" s="8">
        <v>3</v>
      </c>
      <c r="AW49" s="8">
        <v>4</v>
      </c>
      <c r="AX49" s="8">
        <v>4</v>
      </c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</row>
    <row r="50" spans="1:81" ht="12.75" customHeight="1">
      <c r="A50" s="12">
        <v>2</v>
      </c>
      <c r="B50" s="159" t="s">
        <v>3</v>
      </c>
      <c r="C50" s="160"/>
      <c r="D50" s="160"/>
      <c r="E50" s="160"/>
      <c r="F50" s="160"/>
      <c r="G50" s="161"/>
      <c r="H50" s="30">
        <f t="shared" ref="H50:H57" si="1">(N50*$N$48+O50*$O$48+P50*$P$48+Q50*$Q$48+R50*$R$48)/S50</f>
        <v>4.3103448275862073</v>
      </c>
      <c r="I50" s="32"/>
      <c r="J50" s="46">
        <f t="shared" ref="J50:J57" si="2">$H$9-COUNTA(V50:CC50)</f>
        <v>1</v>
      </c>
      <c r="K50" s="47">
        <f t="shared" ref="K50:K56" si="3">J50/(J50+S50)</f>
        <v>3.3333333333333333E-2</v>
      </c>
      <c r="L50" s="9"/>
      <c r="M50" s="43" t="s">
        <v>52</v>
      </c>
      <c r="N50" s="12">
        <f>COUNTIF($V$50:$CC$50,N48)</f>
        <v>0</v>
      </c>
      <c r="O50" s="12">
        <f>COUNTIF($V$50:$CC$50,O48)</f>
        <v>1</v>
      </c>
      <c r="P50" s="12">
        <f>COUNTIF($V$50:$CC$50,P48)</f>
        <v>6</v>
      </c>
      <c r="Q50" s="12">
        <f>COUNTIF($V$50:$CC$50,Q48)</f>
        <v>5</v>
      </c>
      <c r="R50" s="12">
        <f>COUNTIF($V$50:$CC$50,R48)</f>
        <v>17</v>
      </c>
      <c r="S50" s="12">
        <f t="shared" ref="S50:S57" si="4">SUM(N50:R50)</f>
        <v>29</v>
      </c>
      <c r="T50" s="7"/>
      <c r="U50" s="43" t="s">
        <v>52</v>
      </c>
      <c r="V50" s="8">
        <v>5</v>
      </c>
      <c r="W50" s="8">
        <v>5</v>
      </c>
      <c r="X50" s="8">
        <v>5</v>
      </c>
      <c r="Y50" s="8">
        <v>5</v>
      </c>
      <c r="Z50" s="8">
        <v>5</v>
      </c>
      <c r="AA50" s="8">
        <v>5</v>
      </c>
      <c r="AB50" s="8">
        <v>5</v>
      </c>
      <c r="AC50" s="8">
        <v>5</v>
      </c>
      <c r="AD50" s="8">
        <v>5</v>
      </c>
      <c r="AE50" s="8">
        <v>5</v>
      </c>
      <c r="AF50" s="8">
        <v>5</v>
      </c>
      <c r="AG50" s="8">
        <v>5</v>
      </c>
      <c r="AH50" s="8">
        <v>5</v>
      </c>
      <c r="AI50" s="8">
        <v>5</v>
      </c>
      <c r="AJ50" s="8">
        <v>5</v>
      </c>
      <c r="AK50" s="8">
        <v>5</v>
      </c>
      <c r="AL50" s="8">
        <v>4</v>
      </c>
      <c r="AM50" s="8">
        <v>3</v>
      </c>
      <c r="AN50" s="8">
        <v>4</v>
      </c>
      <c r="AO50" s="8">
        <v>4</v>
      </c>
      <c r="AP50" s="8">
        <v>3</v>
      </c>
      <c r="AQ50" s="8">
        <v>2</v>
      </c>
      <c r="AR50" s="8">
        <v>5</v>
      </c>
      <c r="AS50" s="8">
        <v>3</v>
      </c>
      <c r="AT50" s="8">
        <v>4</v>
      </c>
      <c r="AU50" s="8">
        <v>4</v>
      </c>
      <c r="AV50" s="8">
        <v>3</v>
      </c>
      <c r="AW50" s="8">
        <v>3</v>
      </c>
      <c r="AX50" s="8">
        <v>3</v>
      </c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</row>
    <row r="51" spans="1:81" ht="12.75" customHeight="1">
      <c r="A51" s="12">
        <v>3</v>
      </c>
      <c r="B51" s="159" t="s">
        <v>4</v>
      </c>
      <c r="C51" s="160"/>
      <c r="D51" s="160"/>
      <c r="E51" s="160"/>
      <c r="F51" s="160"/>
      <c r="G51" s="161"/>
      <c r="H51" s="30">
        <f t="shared" si="1"/>
        <v>4.2758620689655169</v>
      </c>
      <c r="I51" s="32"/>
      <c r="J51" s="46">
        <f t="shared" si="2"/>
        <v>1</v>
      </c>
      <c r="K51" s="47">
        <f t="shared" si="3"/>
        <v>3.3333333333333333E-2</v>
      </c>
      <c r="L51" s="9"/>
      <c r="M51" s="43" t="s">
        <v>53</v>
      </c>
      <c r="N51" s="12">
        <f>COUNTIF($V$51:$CC$51,N48)</f>
        <v>0</v>
      </c>
      <c r="O51" s="12">
        <f>COUNTIF($V$51:$CC$51,O48)</f>
        <v>2</v>
      </c>
      <c r="P51" s="12">
        <f>COUNTIF($V$51:$CC$51,P48)</f>
        <v>5</v>
      </c>
      <c r="Q51" s="12">
        <f>COUNTIF($V$51:$CC$51,Q48)</f>
        <v>5</v>
      </c>
      <c r="R51" s="12">
        <f>COUNTIF($V$51:$CC$51,R48)</f>
        <v>17</v>
      </c>
      <c r="S51" s="12">
        <f t="shared" si="4"/>
        <v>29</v>
      </c>
      <c r="T51" s="7"/>
      <c r="U51" s="43" t="s">
        <v>53</v>
      </c>
      <c r="V51" s="8">
        <v>5</v>
      </c>
      <c r="W51" s="8">
        <v>5</v>
      </c>
      <c r="X51" s="8">
        <v>5</v>
      </c>
      <c r="Y51" s="8">
        <v>5</v>
      </c>
      <c r="Z51" s="8">
        <v>5</v>
      </c>
      <c r="AA51" s="8">
        <v>5</v>
      </c>
      <c r="AB51" s="8">
        <v>5</v>
      </c>
      <c r="AC51" s="8">
        <v>5</v>
      </c>
      <c r="AD51" s="8">
        <v>5</v>
      </c>
      <c r="AE51" s="8">
        <v>5</v>
      </c>
      <c r="AF51" s="8">
        <v>5</v>
      </c>
      <c r="AG51" s="8">
        <v>5</v>
      </c>
      <c r="AH51" s="8">
        <v>5</v>
      </c>
      <c r="AI51" s="8">
        <v>5</v>
      </c>
      <c r="AJ51" s="8">
        <v>5</v>
      </c>
      <c r="AK51" s="8">
        <v>5</v>
      </c>
      <c r="AL51" s="8">
        <v>4</v>
      </c>
      <c r="AM51" s="8">
        <v>3</v>
      </c>
      <c r="AN51" s="8">
        <v>4</v>
      </c>
      <c r="AO51" s="8">
        <v>2</v>
      </c>
      <c r="AP51" s="8">
        <v>4</v>
      </c>
      <c r="AQ51" s="8">
        <v>2</v>
      </c>
      <c r="AR51" s="8">
        <v>3</v>
      </c>
      <c r="AS51" s="8">
        <v>3</v>
      </c>
      <c r="AT51" s="8">
        <v>5</v>
      </c>
      <c r="AU51" s="8">
        <v>3</v>
      </c>
      <c r="AV51" s="8">
        <v>3</v>
      </c>
      <c r="AW51" s="8">
        <v>4</v>
      </c>
      <c r="AX51" s="8">
        <v>4</v>
      </c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</row>
    <row r="52" spans="1:81" ht="12.75" customHeight="1">
      <c r="A52" s="12">
        <v>4</v>
      </c>
      <c r="B52" s="159" t="s">
        <v>5</v>
      </c>
      <c r="C52" s="160"/>
      <c r="D52" s="160"/>
      <c r="E52" s="160"/>
      <c r="F52" s="160"/>
      <c r="G52" s="161"/>
      <c r="H52" s="30">
        <f t="shared" si="1"/>
        <v>4.2758620689655169</v>
      </c>
      <c r="I52" s="32"/>
      <c r="J52" s="46">
        <f t="shared" si="2"/>
        <v>1</v>
      </c>
      <c r="K52" s="47">
        <f t="shared" si="3"/>
        <v>3.3333333333333333E-2</v>
      </c>
      <c r="L52" s="9"/>
      <c r="M52" s="43" t="s">
        <v>54</v>
      </c>
      <c r="N52" s="12">
        <f>COUNTIF($V$52:$CC$52,N48)</f>
        <v>1</v>
      </c>
      <c r="O52" s="12">
        <f>COUNTIF($V$52:$CC$52,O48)</f>
        <v>2</v>
      </c>
      <c r="P52" s="12">
        <f>COUNTIF($V$52:$CC$52,P48)</f>
        <v>2</v>
      </c>
      <c r="Q52" s="12">
        <f>COUNTIF($V$52:$CC$52,Q48)</f>
        <v>7</v>
      </c>
      <c r="R52" s="12">
        <f>COUNTIF($V$52:$CC$52,R48)</f>
        <v>17</v>
      </c>
      <c r="S52" s="12">
        <f t="shared" si="4"/>
        <v>29</v>
      </c>
      <c r="T52" s="7"/>
      <c r="U52" s="43" t="s">
        <v>54</v>
      </c>
      <c r="V52" s="8">
        <v>5</v>
      </c>
      <c r="W52" s="8">
        <v>5</v>
      </c>
      <c r="X52" s="8">
        <v>5</v>
      </c>
      <c r="Y52" s="8">
        <v>5</v>
      </c>
      <c r="Z52" s="8">
        <v>5</v>
      </c>
      <c r="AA52" s="8">
        <v>5</v>
      </c>
      <c r="AB52" s="8">
        <v>5</v>
      </c>
      <c r="AC52" s="8">
        <v>5</v>
      </c>
      <c r="AD52" s="8">
        <v>5</v>
      </c>
      <c r="AE52" s="8">
        <v>5</v>
      </c>
      <c r="AF52" s="8">
        <v>5</v>
      </c>
      <c r="AG52" s="8">
        <v>5</v>
      </c>
      <c r="AH52" s="8">
        <v>5</v>
      </c>
      <c r="AI52" s="8">
        <v>5</v>
      </c>
      <c r="AJ52" s="8">
        <v>5</v>
      </c>
      <c r="AK52" s="8">
        <v>5</v>
      </c>
      <c r="AL52" s="8">
        <v>4</v>
      </c>
      <c r="AM52" s="8">
        <v>4</v>
      </c>
      <c r="AN52" s="8">
        <v>4</v>
      </c>
      <c r="AO52" s="8">
        <v>1</v>
      </c>
      <c r="AP52" s="8">
        <v>4</v>
      </c>
      <c r="AQ52" s="8">
        <v>2</v>
      </c>
      <c r="AR52" s="8">
        <v>4</v>
      </c>
      <c r="AS52" s="8">
        <v>2</v>
      </c>
      <c r="AT52" s="8">
        <v>5</v>
      </c>
      <c r="AU52" s="8">
        <v>4</v>
      </c>
      <c r="AV52" s="8">
        <v>3</v>
      </c>
      <c r="AW52" s="8">
        <v>3</v>
      </c>
      <c r="AX52" s="8">
        <v>4</v>
      </c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</row>
    <row r="53" spans="1:81" ht="12.75" customHeight="1">
      <c r="A53" s="12">
        <v>5</v>
      </c>
      <c r="B53" s="159" t="s">
        <v>6</v>
      </c>
      <c r="C53" s="160"/>
      <c r="D53" s="160"/>
      <c r="E53" s="160"/>
      <c r="F53" s="160"/>
      <c r="G53" s="161"/>
      <c r="H53" s="30">
        <f t="shared" si="1"/>
        <v>4.3448275862068968</v>
      </c>
      <c r="I53" s="32"/>
      <c r="J53" s="46">
        <f t="shared" si="2"/>
        <v>1</v>
      </c>
      <c r="K53" s="47">
        <f t="shared" si="3"/>
        <v>3.3333333333333333E-2</v>
      </c>
      <c r="L53" s="9"/>
      <c r="M53" s="43" t="s">
        <v>55</v>
      </c>
      <c r="N53" s="12">
        <f>COUNTIF($V$53:$CC$53,N48)</f>
        <v>1</v>
      </c>
      <c r="O53" s="12">
        <f>COUNTIF($V$53:$CC$53,O48)</f>
        <v>0</v>
      </c>
      <c r="P53" s="12">
        <f>COUNTIF($V$53:$CC$53,P48)</f>
        <v>5</v>
      </c>
      <c r="Q53" s="12">
        <f>COUNTIF($V$53:$CC$53,Q48)</f>
        <v>5</v>
      </c>
      <c r="R53" s="12">
        <f>COUNTIF($V$53:$CC$53,R48)</f>
        <v>18</v>
      </c>
      <c r="S53" s="12">
        <f t="shared" si="4"/>
        <v>29</v>
      </c>
      <c r="T53" s="7"/>
      <c r="U53" s="43" t="s">
        <v>55</v>
      </c>
      <c r="V53" s="8">
        <v>5</v>
      </c>
      <c r="W53" s="8">
        <v>5</v>
      </c>
      <c r="X53" s="8">
        <v>5</v>
      </c>
      <c r="Y53" s="8">
        <v>5</v>
      </c>
      <c r="Z53" s="8">
        <v>5</v>
      </c>
      <c r="AA53" s="8">
        <v>5</v>
      </c>
      <c r="AB53" s="8">
        <v>5</v>
      </c>
      <c r="AC53" s="8">
        <v>5</v>
      </c>
      <c r="AD53" s="8">
        <v>5</v>
      </c>
      <c r="AE53" s="8">
        <v>5</v>
      </c>
      <c r="AF53" s="8">
        <v>5</v>
      </c>
      <c r="AG53" s="8">
        <v>5</v>
      </c>
      <c r="AH53" s="8">
        <v>5</v>
      </c>
      <c r="AI53" s="8">
        <v>5</v>
      </c>
      <c r="AJ53" s="8">
        <v>5</v>
      </c>
      <c r="AK53" s="8">
        <v>5</v>
      </c>
      <c r="AL53" s="8">
        <v>4</v>
      </c>
      <c r="AM53" s="8">
        <v>3</v>
      </c>
      <c r="AN53" s="8">
        <v>3</v>
      </c>
      <c r="AO53" s="8">
        <v>1</v>
      </c>
      <c r="AP53" s="8">
        <v>3</v>
      </c>
      <c r="AQ53" s="8">
        <v>5</v>
      </c>
      <c r="AR53" s="8">
        <v>4</v>
      </c>
      <c r="AS53" s="8">
        <v>3</v>
      </c>
      <c r="AT53" s="8">
        <v>5</v>
      </c>
      <c r="AU53" s="8">
        <v>3</v>
      </c>
      <c r="AV53" s="8">
        <v>4</v>
      </c>
      <c r="AW53" s="8">
        <v>4</v>
      </c>
      <c r="AX53" s="8">
        <v>4</v>
      </c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</row>
    <row r="54" spans="1:81" ht="12.75" customHeight="1">
      <c r="A54" s="12">
        <v>6</v>
      </c>
      <c r="B54" s="159" t="s">
        <v>7</v>
      </c>
      <c r="C54" s="160"/>
      <c r="D54" s="160"/>
      <c r="E54" s="160"/>
      <c r="F54" s="160"/>
      <c r="G54" s="161"/>
      <c r="H54" s="30">
        <f t="shared" si="1"/>
        <v>4.4137931034482758</v>
      </c>
      <c r="I54" s="32"/>
      <c r="J54" s="46">
        <f t="shared" si="2"/>
        <v>1</v>
      </c>
      <c r="K54" s="47">
        <f t="shared" si="3"/>
        <v>3.3333333333333333E-2</v>
      </c>
      <c r="L54" s="9"/>
      <c r="M54" s="43" t="s">
        <v>56</v>
      </c>
      <c r="N54" s="12">
        <f>COUNTIF($V$54:$CC$54,N48)</f>
        <v>0</v>
      </c>
      <c r="O54" s="12">
        <f>COUNTIF($V$54:$CC$54,O48)</f>
        <v>0</v>
      </c>
      <c r="P54" s="12">
        <f>COUNTIF($V$54:$CC$54,P48)</f>
        <v>5</v>
      </c>
      <c r="Q54" s="12">
        <f>COUNTIF($V$54:$CC$54,Q48)</f>
        <v>7</v>
      </c>
      <c r="R54" s="12">
        <f>COUNTIF($V$54:$CC$54,R48)</f>
        <v>17</v>
      </c>
      <c r="S54" s="12">
        <f t="shared" si="4"/>
        <v>29</v>
      </c>
      <c r="T54" s="7"/>
      <c r="U54" s="43" t="s">
        <v>56</v>
      </c>
      <c r="V54" s="8">
        <v>5</v>
      </c>
      <c r="W54" s="8">
        <v>5</v>
      </c>
      <c r="X54" s="8">
        <v>5</v>
      </c>
      <c r="Y54" s="8">
        <v>5</v>
      </c>
      <c r="Z54" s="8">
        <v>5</v>
      </c>
      <c r="AA54" s="8">
        <v>5</v>
      </c>
      <c r="AB54" s="8">
        <v>5</v>
      </c>
      <c r="AC54" s="8">
        <v>5</v>
      </c>
      <c r="AD54" s="8">
        <v>5</v>
      </c>
      <c r="AE54" s="8">
        <v>5</v>
      </c>
      <c r="AF54" s="8">
        <v>5</v>
      </c>
      <c r="AG54" s="8">
        <v>5</v>
      </c>
      <c r="AH54" s="8">
        <v>5</v>
      </c>
      <c r="AI54" s="8">
        <v>5</v>
      </c>
      <c r="AJ54" s="8">
        <v>5</v>
      </c>
      <c r="AK54" s="8">
        <v>5</v>
      </c>
      <c r="AL54" s="8">
        <v>4</v>
      </c>
      <c r="AM54" s="8">
        <v>4</v>
      </c>
      <c r="AN54" s="8">
        <v>4</v>
      </c>
      <c r="AO54" s="8">
        <v>3</v>
      </c>
      <c r="AP54" s="8">
        <v>4</v>
      </c>
      <c r="AQ54" s="8">
        <v>3</v>
      </c>
      <c r="AR54" s="8">
        <v>4</v>
      </c>
      <c r="AS54" s="8">
        <v>3</v>
      </c>
      <c r="AT54" s="8">
        <v>5</v>
      </c>
      <c r="AU54" s="8">
        <v>4</v>
      </c>
      <c r="AV54" s="8">
        <v>4</v>
      </c>
      <c r="AW54" s="8">
        <v>3</v>
      </c>
      <c r="AX54" s="8">
        <v>3</v>
      </c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</row>
    <row r="55" spans="1:81" ht="30" customHeight="1">
      <c r="A55" s="12">
        <v>7</v>
      </c>
      <c r="B55" s="159" t="s">
        <v>8</v>
      </c>
      <c r="C55" s="160"/>
      <c r="D55" s="160"/>
      <c r="E55" s="160"/>
      <c r="F55" s="160"/>
      <c r="G55" s="161"/>
      <c r="H55" s="30">
        <f t="shared" si="1"/>
        <v>4.5517241379310347</v>
      </c>
      <c r="I55" s="32"/>
      <c r="J55" s="46">
        <f t="shared" si="2"/>
        <v>1</v>
      </c>
      <c r="K55" s="47">
        <f t="shared" si="3"/>
        <v>3.3333333333333333E-2</v>
      </c>
      <c r="L55" s="9"/>
      <c r="M55" s="44" t="s">
        <v>57</v>
      </c>
      <c r="N55" s="12">
        <f>COUNTIF($V$55:$CC$55,N48)</f>
        <v>0</v>
      </c>
      <c r="O55" s="12">
        <f>COUNTIF($V$55:$CC$55,O48)</f>
        <v>0</v>
      </c>
      <c r="P55" s="12">
        <f>COUNTIF($V$55:$CC$55,P48)</f>
        <v>2</v>
      </c>
      <c r="Q55" s="12">
        <f>COUNTIF($V$55:$CC$55,Q48)</f>
        <v>9</v>
      </c>
      <c r="R55" s="12">
        <f>COUNTIF($V$55:$CC$55,R48)</f>
        <v>18</v>
      </c>
      <c r="S55" s="12">
        <f t="shared" si="4"/>
        <v>29</v>
      </c>
      <c r="T55" s="7"/>
      <c r="U55" s="44" t="s">
        <v>57</v>
      </c>
      <c r="V55" s="8">
        <v>5</v>
      </c>
      <c r="W55" s="8">
        <v>5</v>
      </c>
      <c r="X55" s="8">
        <v>5</v>
      </c>
      <c r="Y55" s="8">
        <v>5</v>
      </c>
      <c r="Z55" s="8">
        <v>5</v>
      </c>
      <c r="AA55" s="8">
        <v>5</v>
      </c>
      <c r="AB55" s="8">
        <v>5</v>
      </c>
      <c r="AC55" s="8">
        <v>5</v>
      </c>
      <c r="AD55" s="8">
        <v>5</v>
      </c>
      <c r="AE55" s="8">
        <v>5</v>
      </c>
      <c r="AF55" s="8">
        <v>5</v>
      </c>
      <c r="AG55" s="8">
        <v>5</v>
      </c>
      <c r="AH55" s="8">
        <v>5</v>
      </c>
      <c r="AI55" s="8">
        <v>5</v>
      </c>
      <c r="AJ55" s="8">
        <v>5</v>
      </c>
      <c r="AK55" s="8">
        <v>5</v>
      </c>
      <c r="AL55" s="8">
        <v>4</v>
      </c>
      <c r="AM55" s="8">
        <v>4</v>
      </c>
      <c r="AN55" s="8">
        <v>4</v>
      </c>
      <c r="AO55" s="8">
        <v>4</v>
      </c>
      <c r="AP55" s="8">
        <v>4</v>
      </c>
      <c r="AQ55" s="8">
        <v>4</v>
      </c>
      <c r="AR55" s="8">
        <v>5</v>
      </c>
      <c r="AS55" s="8">
        <v>4</v>
      </c>
      <c r="AT55" s="8">
        <v>5</v>
      </c>
      <c r="AU55" s="8">
        <v>3</v>
      </c>
      <c r="AV55" s="8">
        <v>3</v>
      </c>
      <c r="AW55" s="8">
        <v>4</v>
      </c>
      <c r="AX55" s="8">
        <v>4</v>
      </c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</row>
    <row r="56" spans="1:81" ht="30" customHeight="1">
      <c r="A56" s="12">
        <v>8</v>
      </c>
      <c r="B56" s="159" t="s">
        <v>9</v>
      </c>
      <c r="C56" s="160"/>
      <c r="D56" s="160"/>
      <c r="E56" s="160"/>
      <c r="F56" s="160"/>
      <c r="G56" s="161"/>
      <c r="H56" s="30">
        <f t="shared" si="1"/>
        <v>4.4482758620689653</v>
      </c>
      <c r="I56" s="32"/>
      <c r="J56" s="46">
        <f t="shared" si="2"/>
        <v>1</v>
      </c>
      <c r="K56" s="47">
        <f t="shared" si="3"/>
        <v>3.3333333333333333E-2</v>
      </c>
      <c r="L56" s="9"/>
      <c r="M56" s="44" t="s">
        <v>58</v>
      </c>
      <c r="N56" s="12">
        <f>COUNTIF($V$56:$CC$56,N48)</f>
        <v>0</v>
      </c>
      <c r="O56" s="12">
        <f>COUNTIF($V$56:$CC$56,O48)</f>
        <v>0</v>
      </c>
      <c r="P56" s="12">
        <f>COUNTIF($V$56:$CC$56,P48)</f>
        <v>5</v>
      </c>
      <c r="Q56" s="12">
        <f>COUNTIF($V$56:$CC$56,Q48)</f>
        <v>6</v>
      </c>
      <c r="R56" s="12">
        <f>COUNTIF($V$56:$CC$56,R48)</f>
        <v>18</v>
      </c>
      <c r="S56" s="12">
        <f t="shared" si="4"/>
        <v>29</v>
      </c>
      <c r="T56" s="7"/>
      <c r="U56" s="44" t="s">
        <v>58</v>
      </c>
      <c r="V56" s="8">
        <v>5</v>
      </c>
      <c r="W56" s="8">
        <v>5</v>
      </c>
      <c r="X56" s="8">
        <v>5</v>
      </c>
      <c r="Y56" s="8">
        <v>5</v>
      </c>
      <c r="Z56" s="8">
        <v>5</v>
      </c>
      <c r="AA56" s="8">
        <v>5</v>
      </c>
      <c r="AB56" s="8">
        <v>5</v>
      </c>
      <c r="AC56" s="8">
        <v>5</v>
      </c>
      <c r="AD56" s="8">
        <v>5</v>
      </c>
      <c r="AE56" s="8">
        <v>5</v>
      </c>
      <c r="AF56" s="8">
        <v>5</v>
      </c>
      <c r="AG56" s="8">
        <v>5</v>
      </c>
      <c r="AH56" s="8">
        <v>5</v>
      </c>
      <c r="AI56" s="8">
        <v>5</v>
      </c>
      <c r="AJ56" s="8">
        <v>5</v>
      </c>
      <c r="AK56" s="8">
        <v>5</v>
      </c>
      <c r="AL56" s="8">
        <v>4</v>
      </c>
      <c r="AM56" s="8">
        <v>3</v>
      </c>
      <c r="AN56" s="8">
        <v>4</v>
      </c>
      <c r="AO56" s="8">
        <v>3</v>
      </c>
      <c r="AP56" s="8">
        <v>4</v>
      </c>
      <c r="AQ56" s="8">
        <v>3</v>
      </c>
      <c r="AR56" s="8">
        <v>5</v>
      </c>
      <c r="AS56" s="8">
        <v>4</v>
      </c>
      <c r="AT56" s="8">
        <v>5</v>
      </c>
      <c r="AU56" s="8">
        <v>4</v>
      </c>
      <c r="AV56" s="8">
        <v>4</v>
      </c>
      <c r="AW56" s="8">
        <v>3</v>
      </c>
      <c r="AX56" s="8">
        <v>3</v>
      </c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</row>
    <row r="57" spans="1:81" ht="27" customHeight="1">
      <c r="A57" s="12">
        <v>9</v>
      </c>
      <c r="B57" s="159" t="s">
        <v>43</v>
      </c>
      <c r="C57" s="160"/>
      <c r="D57" s="160"/>
      <c r="E57" s="160"/>
      <c r="F57" s="160"/>
      <c r="G57" s="161"/>
      <c r="H57" s="30">
        <f t="shared" si="1"/>
        <v>4.6896551724137927</v>
      </c>
      <c r="I57" s="32"/>
      <c r="J57" s="46">
        <f t="shared" si="2"/>
        <v>1</v>
      </c>
      <c r="K57" s="47">
        <f>J57/(J57+S57)</f>
        <v>3.3333333333333333E-2</v>
      </c>
      <c r="L57" s="9"/>
      <c r="M57" s="44" t="s">
        <v>59</v>
      </c>
      <c r="N57" s="12">
        <f>COUNTIF($V$57:$CC$57,N48)</f>
        <v>0</v>
      </c>
      <c r="O57" s="12">
        <f>COUNTIF($V$57:$CC$57,O48)</f>
        <v>0</v>
      </c>
      <c r="P57" s="12">
        <f>COUNTIF($V$57:$CC$57,P48)</f>
        <v>2</v>
      </c>
      <c r="Q57" s="12">
        <f>COUNTIF($V$57:$CC$57,Q48)</f>
        <v>5</v>
      </c>
      <c r="R57" s="12">
        <f>COUNTIF($V$57:$CC$57,R48)</f>
        <v>22</v>
      </c>
      <c r="S57" s="12">
        <f t="shared" si="4"/>
        <v>29</v>
      </c>
      <c r="T57" s="7"/>
      <c r="U57" s="44" t="s">
        <v>59</v>
      </c>
      <c r="V57" s="8">
        <v>5</v>
      </c>
      <c r="W57" s="8">
        <v>5</v>
      </c>
      <c r="X57" s="8">
        <v>5</v>
      </c>
      <c r="Y57" s="8">
        <v>5</v>
      </c>
      <c r="Z57" s="8">
        <v>5</v>
      </c>
      <c r="AA57" s="8">
        <v>5</v>
      </c>
      <c r="AB57" s="8">
        <v>5</v>
      </c>
      <c r="AC57" s="8">
        <v>5</v>
      </c>
      <c r="AD57" s="8">
        <v>5</v>
      </c>
      <c r="AE57" s="8">
        <v>5</v>
      </c>
      <c r="AF57" s="8">
        <v>5</v>
      </c>
      <c r="AG57" s="8">
        <v>5</v>
      </c>
      <c r="AH57" s="8">
        <v>5</v>
      </c>
      <c r="AI57" s="8">
        <v>5</v>
      </c>
      <c r="AJ57" s="8">
        <v>5</v>
      </c>
      <c r="AK57" s="8">
        <v>5</v>
      </c>
      <c r="AL57" s="8">
        <v>4</v>
      </c>
      <c r="AM57" s="8">
        <v>3</v>
      </c>
      <c r="AN57" s="8">
        <v>4</v>
      </c>
      <c r="AO57" s="8">
        <v>5</v>
      </c>
      <c r="AP57" s="8">
        <v>5</v>
      </c>
      <c r="AQ57" s="8">
        <v>5</v>
      </c>
      <c r="AR57" s="8">
        <v>5</v>
      </c>
      <c r="AS57" s="8">
        <v>4</v>
      </c>
      <c r="AT57" s="8">
        <v>5</v>
      </c>
      <c r="AU57" s="8">
        <v>3</v>
      </c>
      <c r="AV57" s="8">
        <v>5</v>
      </c>
      <c r="AW57" s="8">
        <v>4</v>
      </c>
      <c r="AX57" s="8">
        <v>4</v>
      </c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</row>
    <row r="58" spans="1:81" ht="27.75" customHeight="1">
      <c r="A58" s="165" t="s">
        <v>12</v>
      </c>
      <c r="B58" s="166"/>
      <c r="C58" s="166"/>
      <c r="D58" s="166"/>
      <c r="E58" s="166"/>
      <c r="F58" s="166"/>
      <c r="G58" s="167"/>
      <c r="H58" s="83">
        <f>AVERAGE(H49:H57)</f>
        <v>4.4022988505747129</v>
      </c>
      <c r="I58" s="49"/>
      <c r="J58" s="164" t="s">
        <v>68</v>
      </c>
      <c r="K58" s="164"/>
      <c r="L58" s="50">
        <f>SUM(J49:J57)</f>
        <v>9</v>
      </c>
      <c r="M58" s="7"/>
      <c r="N58" s="7"/>
      <c r="O58" s="7"/>
      <c r="P58" s="7"/>
      <c r="Q58" s="7"/>
      <c r="R58" s="7"/>
      <c r="S58" s="7"/>
      <c r="T58" s="7"/>
    </row>
    <row r="61" spans="1:81">
      <c r="B61" s="15" t="s">
        <v>145</v>
      </c>
      <c r="F61" s="26"/>
      <c r="G61" s="26"/>
      <c r="H61" s="27"/>
      <c r="I61" s="1"/>
      <c r="J61" s="1"/>
      <c r="K61" s="1"/>
    </row>
    <row r="62" spans="1:81">
      <c r="B62" s="15" t="s">
        <v>146</v>
      </c>
    </row>
    <row r="63" spans="1:81">
      <c r="B63" s="15" t="s">
        <v>147</v>
      </c>
      <c r="D63" t="s">
        <v>92</v>
      </c>
    </row>
    <row r="151" spans="21:21" ht="13.5" thickBot="1"/>
    <row r="152" spans="21:21" ht="13.5" thickBot="1">
      <c r="U152" s="4" t="e">
        <f>SUM(#REF!)</f>
        <v>#REF!</v>
      </c>
    </row>
  </sheetData>
  <mergeCells count="70">
    <mergeCell ref="A37:H37"/>
    <mergeCell ref="A39:H39"/>
    <mergeCell ref="A40:H40"/>
    <mergeCell ref="A42:G42"/>
    <mergeCell ref="A43:G43"/>
    <mergeCell ref="A4:H4"/>
    <mergeCell ref="A6:H6"/>
    <mergeCell ref="A7:H7"/>
    <mergeCell ref="A9:G9"/>
    <mergeCell ref="A10:G10"/>
    <mergeCell ref="V10:CC10"/>
    <mergeCell ref="V13:CC13"/>
    <mergeCell ref="A14:H14"/>
    <mergeCell ref="N14:P14"/>
    <mergeCell ref="M15:M16"/>
    <mergeCell ref="N15:P15"/>
    <mergeCell ref="R15:R16"/>
    <mergeCell ref="T15:T16"/>
    <mergeCell ref="F16:H16"/>
    <mergeCell ref="N16:P16"/>
    <mergeCell ref="M17:R17"/>
    <mergeCell ref="M18:M21"/>
    <mergeCell ref="N18:P18"/>
    <mergeCell ref="R18:R21"/>
    <mergeCell ref="T18:T21"/>
    <mergeCell ref="N19:P19"/>
    <mergeCell ref="N20:P20"/>
    <mergeCell ref="N21:P21"/>
    <mergeCell ref="B22:D22"/>
    <mergeCell ref="M22:R22"/>
    <mergeCell ref="M23:M24"/>
    <mergeCell ref="N23:P23"/>
    <mergeCell ref="R23:R24"/>
    <mergeCell ref="T23:T24"/>
    <mergeCell ref="N24:P24"/>
    <mergeCell ref="M25:R25"/>
    <mergeCell ref="M26:M30"/>
    <mergeCell ref="N26:P26"/>
    <mergeCell ref="R26:R30"/>
    <mergeCell ref="T26:T30"/>
    <mergeCell ref="N27:P27"/>
    <mergeCell ref="N28:P28"/>
    <mergeCell ref="N29:P29"/>
    <mergeCell ref="N30:P30"/>
    <mergeCell ref="M31:M34"/>
    <mergeCell ref="N31:P31"/>
    <mergeCell ref="R31:R34"/>
    <mergeCell ref="T31:T34"/>
    <mergeCell ref="N32:P32"/>
    <mergeCell ref="N33:P33"/>
    <mergeCell ref="N34:P34"/>
    <mergeCell ref="B45:D45"/>
    <mergeCell ref="A47:A48"/>
    <mergeCell ref="B47:G48"/>
    <mergeCell ref="H47:H48"/>
    <mergeCell ref="J47:K47"/>
    <mergeCell ref="N47:R47"/>
    <mergeCell ref="S47:S48"/>
    <mergeCell ref="V47:CC47"/>
    <mergeCell ref="B49:G49"/>
    <mergeCell ref="B50:G50"/>
    <mergeCell ref="B51:G51"/>
    <mergeCell ref="B52:G52"/>
    <mergeCell ref="J58:K58"/>
    <mergeCell ref="B53:G53"/>
    <mergeCell ref="B54:G54"/>
    <mergeCell ref="B55:G55"/>
    <mergeCell ref="B56:G56"/>
    <mergeCell ref="B57:G57"/>
    <mergeCell ref="A58:G58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НАСТАВНИКА
НА ВИСОКОЈ ШКОЛИ СТРУКОВНИХ СТУДИЈА ЗА ВАСПИТАЧЕ У ШАПЦУ 
</oddHeader>
  </headerFooter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C149"/>
  <sheetViews>
    <sheetView topLeftCell="L6" workbookViewId="0">
      <selection activeCell="BK30" sqref="BK30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81" width="2.7109375" customWidth="1"/>
  </cols>
  <sheetData>
    <row r="1" spans="1:81">
      <c r="A1" s="29"/>
      <c r="B1" s="29"/>
      <c r="C1" s="29"/>
      <c r="D1" s="29"/>
      <c r="E1" s="29"/>
      <c r="F1" s="29"/>
      <c r="G1" s="29"/>
      <c r="H1" s="29"/>
      <c r="I1" s="29"/>
      <c r="J1" s="29"/>
      <c r="K1" s="3"/>
      <c r="L1" s="3"/>
      <c r="M1" s="3"/>
      <c r="N1" s="3"/>
      <c r="O1" s="3"/>
      <c r="P1" s="3"/>
      <c r="Q1" s="3"/>
      <c r="R1" s="3"/>
      <c r="S1" s="3"/>
      <c r="T1" s="3"/>
    </row>
    <row r="2" spans="1:81">
      <c r="A2" s="29"/>
      <c r="B2" s="29"/>
      <c r="C2" s="29"/>
      <c r="D2" s="29"/>
      <c r="E2" s="29"/>
      <c r="F2" s="29"/>
      <c r="G2" s="29"/>
      <c r="H2" s="29"/>
      <c r="I2" s="29"/>
      <c r="J2" s="29"/>
      <c r="K2" s="3"/>
      <c r="L2" s="3"/>
      <c r="M2" s="3"/>
      <c r="N2" s="3"/>
      <c r="O2" s="3"/>
      <c r="P2" s="3"/>
      <c r="Q2" s="3"/>
      <c r="R2" s="3"/>
      <c r="S2" s="3"/>
      <c r="T2" s="3"/>
    </row>
    <row r="4" spans="1:81">
      <c r="A4" s="199" t="s">
        <v>148</v>
      </c>
      <c r="B4" s="199"/>
      <c r="C4" s="199"/>
      <c r="D4" s="199"/>
      <c r="E4" s="199"/>
      <c r="F4" s="163"/>
      <c r="G4" s="163"/>
      <c r="H4" s="163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1:81" ht="18" customHeight="1">
      <c r="A5" s="27"/>
      <c r="B5" s="27"/>
      <c r="C5" s="27"/>
      <c r="D5" s="27"/>
      <c r="E5" s="27"/>
      <c r="F5" s="27"/>
      <c r="G5" s="27"/>
      <c r="H5" s="27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1:81" ht="15.75" customHeight="1">
      <c r="A6" s="199" t="s">
        <v>71</v>
      </c>
      <c r="B6" s="199"/>
      <c r="C6" s="199"/>
      <c r="D6" s="199"/>
      <c r="E6" s="199"/>
      <c r="F6" s="199"/>
      <c r="G6" s="199"/>
      <c r="H6" s="199"/>
      <c r="I6" s="14"/>
      <c r="J6" s="14"/>
      <c r="K6" s="14"/>
    </row>
    <row r="7" spans="1:81">
      <c r="A7" s="199" t="s">
        <v>120</v>
      </c>
      <c r="B7" s="199"/>
      <c r="C7" s="199"/>
      <c r="D7" s="199"/>
      <c r="E7" s="199"/>
      <c r="F7" s="199"/>
      <c r="G7" s="199"/>
      <c r="H7" s="199"/>
      <c r="I7" s="14"/>
    </row>
    <row r="8" spans="1:81">
      <c r="A8" s="14"/>
      <c r="B8" s="2"/>
      <c r="C8" s="2"/>
      <c r="D8" s="2"/>
      <c r="E8" s="2"/>
      <c r="F8" s="2"/>
      <c r="G8" s="2"/>
    </row>
    <row r="9" spans="1:81">
      <c r="A9" s="139" t="s">
        <v>37</v>
      </c>
      <c r="B9" s="156"/>
      <c r="C9" s="156"/>
      <c r="D9" s="156"/>
      <c r="E9" s="156"/>
      <c r="F9" s="156"/>
      <c r="G9" s="200"/>
      <c r="H9" s="103">
        <v>30</v>
      </c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34" t="s">
        <v>44</v>
      </c>
    </row>
    <row r="10" spans="1:81">
      <c r="A10" s="149" t="s">
        <v>39</v>
      </c>
      <c r="B10" s="149"/>
      <c r="C10" s="149"/>
      <c r="D10" s="149"/>
      <c r="E10" s="149"/>
      <c r="F10" s="149"/>
      <c r="G10" s="172"/>
      <c r="H10" s="135" t="s">
        <v>155</v>
      </c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V10" s="193" t="s">
        <v>16</v>
      </c>
      <c r="W10" s="193"/>
      <c r="X10" s="193"/>
      <c r="Y10" s="193"/>
      <c r="Z10" s="193"/>
      <c r="AA10" s="193"/>
      <c r="AB10" s="193"/>
      <c r="AC10" s="193"/>
      <c r="AD10" s="193"/>
      <c r="AE10" s="193"/>
      <c r="AF10" s="193"/>
      <c r="AG10" s="193"/>
      <c r="AH10" s="193"/>
      <c r="AI10" s="193"/>
      <c r="AJ10" s="193"/>
      <c r="AK10" s="193"/>
      <c r="AL10" s="193"/>
      <c r="AM10" s="193"/>
      <c r="AN10" s="193"/>
      <c r="AO10" s="193"/>
      <c r="AP10" s="193"/>
      <c r="AQ10" s="193"/>
      <c r="AR10" s="193"/>
      <c r="AS10" s="193"/>
      <c r="AT10" s="193"/>
      <c r="AU10" s="193"/>
      <c r="AV10" s="193"/>
      <c r="AW10" s="193"/>
      <c r="AX10" s="193"/>
      <c r="AY10" s="193"/>
      <c r="AZ10" s="193"/>
      <c r="BA10" s="193"/>
      <c r="BB10" s="193"/>
      <c r="BC10" s="193"/>
      <c r="BD10" s="193"/>
      <c r="BE10" s="193"/>
      <c r="BF10" s="193"/>
      <c r="BG10" s="193"/>
      <c r="BH10" s="193"/>
      <c r="BI10" s="193"/>
      <c r="BJ10" s="193"/>
      <c r="BK10" s="193"/>
      <c r="BL10" s="193"/>
      <c r="BM10" s="193"/>
      <c r="BN10" s="193"/>
      <c r="BO10" s="193"/>
      <c r="BP10" s="193"/>
      <c r="BQ10" s="193"/>
      <c r="BR10" s="193"/>
      <c r="BS10" s="193"/>
      <c r="BT10" s="193"/>
      <c r="BU10" s="193"/>
      <c r="BV10" s="193"/>
      <c r="BW10" s="193"/>
      <c r="BX10" s="193"/>
      <c r="BY10" s="193"/>
      <c r="BZ10" s="193"/>
      <c r="CA10" s="193"/>
      <c r="CB10" s="193"/>
      <c r="CC10" s="193"/>
    </row>
    <row r="11" spans="1:81">
      <c r="A11" s="28"/>
      <c r="B11" s="28"/>
      <c r="C11" s="28"/>
      <c r="D11" s="28"/>
      <c r="E11" s="28"/>
      <c r="F11" s="28"/>
      <c r="G11" s="51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3"/>
      <c r="BW11" s="23"/>
      <c r="BX11" s="23"/>
      <c r="BY11" s="23"/>
      <c r="BZ11" s="23"/>
      <c r="CA11" s="23"/>
      <c r="CB11" s="23"/>
      <c r="CC11" s="23"/>
    </row>
    <row r="12" spans="1:81">
      <c r="A12" s="28"/>
      <c r="B12" s="28"/>
      <c r="C12" s="28"/>
      <c r="D12" s="28"/>
      <c r="E12" s="28"/>
      <c r="F12" s="28"/>
      <c r="G12" s="51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</row>
    <row r="13" spans="1:81">
      <c r="V13" s="194" t="s">
        <v>60</v>
      </c>
      <c r="W13" s="194"/>
      <c r="X13" s="194"/>
      <c r="Y13" s="194"/>
      <c r="Z13" s="194"/>
      <c r="AA13" s="194"/>
      <c r="AB13" s="194"/>
      <c r="AC13" s="194"/>
      <c r="AD13" s="194"/>
      <c r="AE13" s="194"/>
      <c r="AF13" s="194"/>
      <c r="AG13" s="194"/>
      <c r="AH13" s="194"/>
      <c r="AI13" s="194"/>
      <c r="AJ13" s="194"/>
      <c r="AK13" s="194"/>
      <c r="AL13" s="194"/>
      <c r="AM13" s="194"/>
      <c r="AN13" s="194"/>
      <c r="AO13" s="194"/>
      <c r="AP13" s="194"/>
      <c r="AQ13" s="194"/>
      <c r="AR13" s="194"/>
      <c r="AS13" s="194"/>
      <c r="AT13" s="194"/>
      <c r="AU13" s="194"/>
      <c r="AV13" s="194"/>
      <c r="AW13" s="194"/>
      <c r="AX13" s="194"/>
      <c r="AY13" s="194"/>
      <c r="AZ13" s="194"/>
      <c r="BA13" s="194"/>
      <c r="BB13" s="194"/>
      <c r="BC13" s="194"/>
      <c r="BD13" s="194"/>
      <c r="BE13" s="194"/>
      <c r="BF13" s="194"/>
      <c r="BG13" s="194"/>
      <c r="BH13" s="194"/>
      <c r="BI13" s="194"/>
      <c r="BJ13" s="194"/>
      <c r="BK13" s="194"/>
      <c r="BL13" s="194"/>
      <c r="BM13" s="194"/>
      <c r="BN13" s="194"/>
      <c r="BO13" s="194"/>
      <c r="BP13" s="194"/>
      <c r="BQ13" s="194"/>
      <c r="BR13" s="194"/>
      <c r="BS13" s="194"/>
      <c r="BT13" s="194"/>
      <c r="BU13" s="194"/>
      <c r="BV13" s="194"/>
      <c r="BW13" s="194"/>
      <c r="BX13" s="194"/>
      <c r="BY13" s="194"/>
      <c r="BZ13" s="194"/>
      <c r="CA13" s="194"/>
      <c r="CB13" s="194"/>
      <c r="CC13" s="194"/>
    </row>
    <row r="14" spans="1:81">
      <c r="A14" s="155" t="s">
        <v>16</v>
      </c>
      <c r="B14" s="156"/>
      <c r="C14" s="156"/>
      <c r="D14" s="156"/>
      <c r="E14" s="156"/>
      <c r="F14" s="156"/>
      <c r="G14" s="156"/>
      <c r="H14" s="156"/>
      <c r="I14" s="1"/>
      <c r="J14" s="1"/>
      <c r="K14" s="1"/>
      <c r="N14" s="195" t="s">
        <v>45</v>
      </c>
      <c r="O14" s="151"/>
      <c r="P14" s="151"/>
      <c r="Q14" s="35" t="s">
        <v>42</v>
      </c>
      <c r="R14" s="36" t="s">
        <v>36</v>
      </c>
      <c r="U14" s="79" t="s">
        <v>47</v>
      </c>
      <c r="V14" s="77">
        <v>1</v>
      </c>
      <c r="W14" s="77">
        <v>2</v>
      </c>
      <c r="X14" s="77">
        <v>3</v>
      </c>
      <c r="Y14" s="77">
        <v>4</v>
      </c>
      <c r="Z14" s="77">
        <v>5</v>
      </c>
      <c r="AA14" s="77">
        <v>6</v>
      </c>
      <c r="AB14" s="77">
        <v>7</v>
      </c>
      <c r="AC14" s="77">
        <v>8</v>
      </c>
      <c r="AD14" s="77">
        <v>9</v>
      </c>
      <c r="AE14" s="77">
        <v>10</v>
      </c>
      <c r="AF14" s="77">
        <v>11</v>
      </c>
      <c r="AG14" s="77">
        <v>12</v>
      </c>
      <c r="AH14" s="77">
        <v>13</v>
      </c>
      <c r="AI14" s="77">
        <v>14</v>
      </c>
      <c r="AJ14" s="77">
        <v>15</v>
      </c>
      <c r="AK14" s="77">
        <v>16</v>
      </c>
      <c r="AL14" s="77">
        <v>17</v>
      </c>
      <c r="AM14" s="77">
        <v>18</v>
      </c>
      <c r="AN14" s="77">
        <v>19</v>
      </c>
      <c r="AO14" s="77">
        <v>20</v>
      </c>
      <c r="AP14" s="77">
        <v>21</v>
      </c>
      <c r="AQ14" s="77">
        <v>22</v>
      </c>
      <c r="AR14" s="77">
        <v>23</v>
      </c>
      <c r="AS14" s="77">
        <v>24</v>
      </c>
      <c r="AT14" s="77">
        <v>25</v>
      </c>
      <c r="AU14" s="77">
        <v>26</v>
      </c>
      <c r="AV14" s="77">
        <v>27</v>
      </c>
      <c r="AW14" s="77">
        <v>28</v>
      </c>
      <c r="AX14" s="77">
        <v>29</v>
      </c>
      <c r="AY14" s="77">
        <v>30</v>
      </c>
      <c r="AZ14" s="77">
        <v>31</v>
      </c>
      <c r="BA14" s="77">
        <v>32</v>
      </c>
      <c r="BB14" s="77">
        <v>33</v>
      </c>
      <c r="BC14" s="77">
        <v>34</v>
      </c>
      <c r="BD14" s="77">
        <v>35</v>
      </c>
      <c r="BE14" s="77">
        <v>36</v>
      </c>
      <c r="BF14" s="77">
        <v>37</v>
      </c>
      <c r="BG14" s="77">
        <v>38</v>
      </c>
      <c r="BH14" s="77">
        <v>39</v>
      </c>
      <c r="BI14" s="77">
        <v>40</v>
      </c>
      <c r="BJ14" s="77">
        <v>41</v>
      </c>
      <c r="BK14" s="77">
        <v>42</v>
      </c>
      <c r="BL14" s="77">
        <v>43</v>
      </c>
      <c r="BM14" s="77">
        <v>44</v>
      </c>
      <c r="BN14" s="77">
        <v>45</v>
      </c>
      <c r="BO14" s="77">
        <v>46</v>
      </c>
      <c r="BP14" s="77">
        <v>47</v>
      </c>
      <c r="BQ14" s="77">
        <v>48</v>
      </c>
      <c r="BR14" s="77">
        <v>49</v>
      </c>
      <c r="BS14" s="77">
        <v>50</v>
      </c>
      <c r="BT14" s="77">
        <v>51</v>
      </c>
      <c r="BU14" s="77">
        <v>52</v>
      </c>
      <c r="BV14" s="77">
        <v>53</v>
      </c>
      <c r="BW14" s="77">
        <v>54</v>
      </c>
      <c r="BX14" s="77">
        <v>55</v>
      </c>
      <c r="BY14" s="77">
        <v>56</v>
      </c>
      <c r="BZ14" s="77">
        <v>57</v>
      </c>
      <c r="CA14" s="77">
        <v>58</v>
      </c>
      <c r="CB14" s="77">
        <v>59</v>
      </c>
      <c r="CC14" s="77">
        <v>60</v>
      </c>
    </row>
    <row r="15" spans="1:81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  <c r="M15" s="142">
        <v>1</v>
      </c>
      <c r="N15" s="196" t="s">
        <v>14</v>
      </c>
      <c r="O15" s="197"/>
      <c r="P15" s="198"/>
      <c r="Q15" s="8">
        <f>COUNTA(V15:CC15)</f>
        <v>3</v>
      </c>
      <c r="R15" s="186">
        <f>SUM(Q15:Q16)</f>
        <v>30</v>
      </c>
      <c r="T15" s="142">
        <v>1</v>
      </c>
      <c r="U15" s="16" t="s">
        <v>14</v>
      </c>
      <c r="V15" s="43"/>
      <c r="W15" s="8"/>
      <c r="X15" s="8"/>
      <c r="Y15" s="8"/>
      <c r="Z15" s="8"/>
      <c r="AA15" s="8"/>
      <c r="AB15" s="8" t="s">
        <v>151</v>
      </c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 t="s">
        <v>151</v>
      </c>
      <c r="AW15" s="8"/>
      <c r="AX15" s="8" t="s">
        <v>151</v>
      </c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</row>
    <row r="16" spans="1:81">
      <c r="A16" s="15"/>
      <c r="B16" s="13" t="s">
        <v>46</v>
      </c>
      <c r="C16" s="13"/>
      <c r="F16" s="157" t="s">
        <v>17</v>
      </c>
      <c r="G16" s="157"/>
      <c r="H16" s="158"/>
      <c r="I16" s="18"/>
      <c r="J16" s="18"/>
      <c r="K16" s="18"/>
      <c r="M16" s="142"/>
      <c r="N16" s="183" t="s">
        <v>15</v>
      </c>
      <c r="O16" s="184"/>
      <c r="P16" s="185"/>
      <c r="Q16" s="8">
        <f>COUNTA(V16:CC16)</f>
        <v>27</v>
      </c>
      <c r="R16" s="188"/>
      <c r="T16" s="142"/>
      <c r="U16" s="17" t="s">
        <v>15</v>
      </c>
      <c r="V16" s="8" t="s">
        <v>151</v>
      </c>
      <c r="W16" s="8" t="s">
        <v>151</v>
      </c>
      <c r="X16" s="8" t="s">
        <v>151</v>
      </c>
      <c r="Y16" s="8" t="s">
        <v>151</v>
      </c>
      <c r="Z16" s="8" t="s">
        <v>151</v>
      </c>
      <c r="AA16" s="8" t="s">
        <v>151</v>
      </c>
      <c r="AB16" s="8"/>
      <c r="AC16" s="8" t="s">
        <v>151</v>
      </c>
      <c r="AD16" s="8" t="s">
        <v>151</v>
      </c>
      <c r="AE16" s="8" t="s">
        <v>151</v>
      </c>
      <c r="AF16" s="8" t="s">
        <v>151</v>
      </c>
      <c r="AG16" s="8" t="s">
        <v>151</v>
      </c>
      <c r="AH16" s="8" t="s">
        <v>151</v>
      </c>
      <c r="AI16" s="8" t="s">
        <v>151</v>
      </c>
      <c r="AJ16" s="8" t="s">
        <v>151</v>
      </c>
      <c r="AK16" s="8" t="s">
        <v>151</v>
      </c>
      <c r="AL16" s="8" t="s">
        <v>151</v>
      </c>
      <c r="AM16" s="8" t="s">
        <v>151</v>
      </c>
      <c r="AN16" s="8" t="s">
        <v>151</v>
      </c>
      <c r="AO16" s="8" t="s">
        <v>151</v>
      </c>
      <c r="AP16" s="8" t="s">
        <v>151</v>
      </c>
      <c r="AQ16" s="8" t="s">
        <v>151</v>
      </c>
      <c r="AR16" s="8" t="s">
        <v>151</v>
      </c>
      <c r="AS16" s="8" t="s">
        <v>151</v>
      </c>
      <c r="AT16" s="8" t="s">
        <v>151</v>
      </c>
      <c r="AU16" s="8" t="s">
        <v>151</v>
      </c>
      <c r="AV16" s="8"/>
      <c r="AW16" s="8" t="s">
        <v>151</v>
      </c>
      <c r="AX16" s="8"/>
      <c r="AY16" s="8" t="s">
        <v>151</v>
      </c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</row>
    <row r="17" spans="1:81">
      <c r="A17" s="15"/>
      <c r="B17" s="41" t="s">
        <v>47</v>
      </c>
      <c r="C17" s="35" t="s">
        <v>42</v>
      </c>
      <c r="D17" s="35" t="s">
        <v>41</v>
      </c>
      <c r="F17" s="41" t="s">
        <v>47</v>
      </c>
      <c r="G17" s="35" t="s">
        <v>42</v>
      </c>
      <c r="H17" s="35" t="s">
        <v>41</v>
      </c>
      <c r="I17" s="18"/>
      <c r="J17" s="18"/>
      <c r="K17" s="18"/>
      <c r="M17" s="189"/>
      <c r="N17" s="190"/>
      <c r="O17" s="190"/>
      <c r="P17" s="190"/>
      <c r="Q17" s="190"/>
      <c r="R17" s="191"/>
      <c r="T17" s="11"/>
      <c r="U17" s="17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</row>
    <row r="18" spans="1:81">
      <c r="B18" s="16" t="s">
        <v>14</v>
      </c>
      <c r="C18" s="37">
        <f>Q15</f>
        <v>3</v>
      </c>
      <c r="D18" s="24">
        <f>Q15/$R$15</f>
        <v>0.1</v>
      </c>
      <c r="F18" s="17" t="s">
        <v>18</v>
      </c>
      <c r="G18" s="39">
        <f>Q18</f>
        <v>0</v>
      </c>
      <c r="H18" s="24">
        <f>Q18/$R$18</f>
        <v>0</v>
      </c>
      <c r="I18" s="25"/>
      <c r="J18" s="25"/>
      <c r="K18" s="25"/>
      <c r="M18" s="142">
        <v>2</v>
      </c>
      <c r="N18" s="183" t="s">
        <v>18</v>
      </c>
      <c r="O18" s="184"/>
      <c r="P18" s="185"/>
      <c r="Q18" s="8">
        <f>COUNTA(V18:CC18)</f>
        <v>0</v>
      </c>
      <c r="R18" s="186">
        <f>SUM(Q18:Q21)</f>
        <v>30</v>
      </c>
      <c r="T18" s="142">
        <v>2</v>
      </c>
      <c r="U18" s="17" t="s">
        <v>18</v>
      </c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</row>
    <row r="19" spans="1:81">
      <c r="B19" s="17" t="s">
        <v>15</v>
      </c>
      <c r="C19" s="37">
        <f>Q16</f>
        <v>27</v>
      </c>
      <c r="D19" s="24">
        <f>Q16/$R$15</f>
        <v>0.9</v>
      </c>
      <c r="F19" s="17" t="s">
        <v>19</v>
      </c>
      <c r="G19" s="39">
        <f>Q19</f>
        <v>30</v>
      </c>
      <c r="H19" s="24">
        <f>Q19/$R$18</f>
        <v>1</v>
      </c>
      <c r="I19" s="25"/>
      <c r="J19" s="25"/>
      <c r="K19" s="25"/>
      <c r="M19" s="142"/>
      <c r="N19" s="183" t="s">
        <v>19</v>
      </c>
      <c r="O19" s="184" t="s">
        <v>19</v>
      </c>
      <c r="P19" s="185" t="s">
        <v>19</v>
      </c>
      <c r="Q19" s="8">
        <f>COUNTA(V19:CC19)</f>
        <v>30</v>
      </c>
      <c r="R19" s="187"/>
      <c r="T19" s="142"/>
      <c r="U19" s="17" t="s">
        <v>19</v>
      </c>
      <c r="V19" s="8" t="s">
        <v>151</v>
      </c>
      <c r="W19" s="8" t="s">
        <v>151</v>
      </c>
      <c r="X19" s="8" t="s">
        <v>151</v>
      </c>
      <c r="Y19" s="8" t="s">
        <v>151</v>
      </c>
      <c r="Z19" s="8" t="s">
        <v>151</v>
      </c>
      <c r="AA19" s="8" t="s">
        <v>151</v>
      </c>
      <c r="AB19" s="8" t="s">
        <v>151</v>
      </c>
      <c r="AC19" s="8" t="s">
        <v>151</v>
      </c>
      <c r="AD19" s="8" t="s">
        <v>151</v>
      </c>
      <c r="AE19" s="8" t="s">
        <v>151</v>
      </c>
      <c r="AF19" s="8" t="s">
        <v>151</v>
      </c>
      <c r="AG19" s="8" t="s">
        <v>151</v>
      </c>
      <c r="AH19" s="8" t="s">
        <v>151</v>
      </c>
      <c r="AI19" s="8" t="s">
        <v>151</v>
      </c>
      <c r="AJ19" s="8" t="s">
        <v>151</v>
      </c>
      <c r="AK19" s="8" t="s">
        <v>151</v>
      </c>
      <c r="AL19" s="8" t="s">
        <v>151</v>
      </c>
      <c r="AM19" s="8" t="s">
        <v>151</v>
      </c>
      <c r="AN19" s="8" t="s">
        <v>151</v>
      </c>
      <c r="AO19" s="8" t="s">
        <v>151</v>
      </c>
      <c r="AP19" s="8" t="s">
        <v>151</v>
      </c>
      <c r="AQ19" s="8" t="s">
        <v>151</v>
      </c>
      <c r="AR19" s="8" t="s">
        <v>151</v>
      </c>
      <c r="AS19" s="8" t="s">
        <v>151</v>
      </c>
      <c r="AT19" s="8" t="s">
        <v>151</v>
      </c>
      <c r="AU19" s="8" t="s">
        <v>151</v>
      </c>
      <c r="AV19" s="8" t="s">
        <v>151</v>
      </c>
      <c r="AW19" s="8" t="s">
        <v>151</v>
      </c>
      <c r="AX19" s="8" t="s">
        <v>151</v>
      </c>
      <c r="AY19" s="8" t="s">
        <v>151</v>
      </c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</row>
    <row r="20" spans="1:81">
      <c r="B20" s="42" t="s">
        <v>48</v>
      </c>
      <c r="C20" s="45">
        <f>SUM(C18:C19)</f>
        <v>30</v>
      </c>
      <c r="D20" s="48">
        <f>SUM(D18:D19)</f>
        <v>1</v>
      </c>
      <c r="F20" s="17" t="s">
        <v>20</v>
      </c>
      <c r="G20" s="39">
        <f>Q20</f>
        <v>0</v>
      </c>
      <c r="H20" s="24">
        <f>Q20/$R$18</f>
        <v>0</v>
      </c>
      <c r="I20" s="25"/>
      <c r="J20" s="25"/>
      <c r="K20" s="25"/>
      <c r="M20" s="142"/>
      <c r="N20" s="183" t="s">
        <v>20</v>
      </c>
      <c r="O20" s="184" t="s">
        <v>20</v>
      </c>
      <c r="P20" s="185" t="s">
        <v>20</v>
      </c>
      <c r="Q20" s="8">
        <f>COUNTA(V20:CC20)</f>
        <v>0</v>
      </c>
      <c r="R20" s="187"/>
      <c r="T20" s="142"/>
      <c r="U20" s="17" t="s">
        <v>20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</row>
    <row r="21" spans="1:81">
      <c r="F21" s="17" t="s">
        <v>21</v>
      </c>
      <c r="G21" s="39">
        <f>Q21</f>
        <v>0</v>
      </c>
      <c r="H21" s="24">
        <f>Q21/$R$18</f>
        <v>0</v>
      </c>
      <c r="I21" s="25"/>
      <c r="J21" s="25"/>
      <c r="K21" s="25"/>
      <c r="M21" s="142"/>
      <c r="N21" s="183" t="s">
        <v>21</v>
      </c>
      <c r="O21" s="184"/>
      <c r="P21" s="185"/>
      <c r="Q21" s="8">
        <f>COUNTA(V21:CC21)</f>
        <v>0</v>
      </c>
      <c r="R21" s="188"/>
      <c r="T21" s="142"/>
      <c r="U21" s="17" t="s">
        <v>21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</row>
    <row r="22" spans="1:81">
      <c r="B22" s="154" t="s">
        <v>24</v>
      </c>
      <c r="C22" s="154"/>
      <c r="D22" s="154"/>
      <c r="F22" s="42" t="s">
        <v>48</v>
      </c>
      <c r="G22" s="45">
        <f>SUM(G18:G21)</f>
        <v>30</v>
      </c>
      <c r="H22" s="48">
        <f>SUM(H18:H21)</f>
        <v>1</v>
      </c>
      <c r="I22" s="25"/>
      <c r="J22" s="25"/>
      <c r="K22" s="25"/>
      <c r="M22" s="189"/>
      <c r="N22" s="190"/>
      <c r="O22" s="190"/>
      <c r="P22" s="190"/>
      <c r="Q22" s="190"/>
      <c r="R22" s="191"/>
      <c r="T22" s="11"/>
      <c r="U22" s="17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</row>
    <row r="23" spans="1:81">
      <c r="B23" s="41" t="s">
        <v>47</v>
      </c>
      <c r="C23" s="35" t="s">
        <v>42</v>
      </c>
      <c r="D23" s="35" t="s">
        <v>41</v>
      </c>
      <c r="M23" s="142">
        <v>3</v>
      </c>
      <c r="N23" s="183" t="s">
        <v>22</v>
      </c>
      <c r="O23" s="184"/>
      <c r="P23" s="185"/>
      <c r="Q23" s="8">
        <f>COUNTA(V23:CC23)</f>
        <v>25</v>
      </c>
      <c r="R23" s="186">
        <f>SUM(Q23:Q24)</f>
        <v>30</v>
      </c>
      <c r="T23" s="142">
        <v>3</v>
      </c>
      <c r="U23" s="17" t="s">
        <v>22</v>
      </c>
      <c r="V23" s="8" t="s">
        <v>151</v>
      </c>
      <c r="W23" s="8" t="s">
        <v>151</v>
      </c>
      <c r="X23" s="8" t="s">
        <v>151</v>
      </c>
      <c r="Y23" s="8" t="s">
        <v>151</v>
      </c>
      <c r="Z23" s="8" t="s">
        <v>151</v>
      </c>
      <c r="AA23" s="8" t="s">
        <v>151</v>
      </c>
      <c r="AB23" s="8"/>
      <c r="AC23" s="8" t="s">
        <v>151</v>
      </c>
      <c r="AD23" s="8"/>
      <c r="AE23" s="8" t="s">
        <v>151</v>
      </c>
      <c r="AF23" s="8" t="s">
        <v>151</v>
      </c>
      <c r="AG23" s="8" t="s">
        <v>151</v>
      </c>
      <c r="AH23" s="8" t="s">
        <v>151</v>
      </c>
      <c r="AI23" s="8" t="s">
        <v>151</v>
      </c>
      <c r="AJ23" s="8" t="s">
        <v>151</v>
      </c>
      <c r="AK23" s="8" t="s">
        <v>151</v>
      </c>
      <c r="AL23" s="8" t="s">
        <v>151</v>
      </c>
      <c r="AM23" s="8" t="s">
        <v>151</v>
      </c>
      <c r="AN23" s="8" t="s">
        <v>151</v>
      </c>
      <c r="AO23" s="8" t="s">
        <v>151</v>
      </c>
      <c r="AP23" s="8" t="s">
        <v>151</v>
      </c>
      <c r="AQ23" s="8" t="s">
        <v>151</v>
      </c>
      <c r="AR23" s="8"/>
      <c r="AS23" s="8" t="s">
        <v>151</v>
      </c>
      <c r="AT23" s="8" t="s">
        <v>151</v>
      </c>
      <c r="AU23" s="8" t="s">
        <v>151</v>
      </c>
      <c r="AV23" s="8"/>
      <c r="AW23" s="8" t="s">
        <v>151</v>
      </c>
      <c r="AX23" s="8"/>
      <c r="AY23" s="8" t="s">
        <v>151</v>
      </c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</row>
    <row r="24" spans="1:81">
      <c r="B24" s="17" t="s">
        <v>22</v>
      </c>
      <c r="C24" s="39">
        <f>Q23</f>
        <v>25</v>
      </c>
      <c r="D24" s="24">
        <f>Q23/$R$23</f>
        <v>0.83333333333333337</v>
      </c>
      <c r="M24" s="142"/>
      <c r="N24" s="183" t="s">
        <v>23</v>
      </c>
      <c r="O24" s="184"/>
      <c r="P24" s="185"/>
      <c r="Q24" s="8">
        <f>COUNTA(V24:CC24)</f>
        <v>5</v>
      </c>
      <c r="R24" s="188"/>
      <c r="T24" s="142"/>
      <c r="U24" s="17" t="s">
        <v>64</v>
      </c>
      <c r="V24" s="8"/>
      <c r="W24" s="8"/>
      <c r="X24" s="8"/>
      <c r="Y24" s="8"/>
      <c r="Z24" s="8"/>
      <c r="AA24" s="8"/>
      <c r="AB24" s="8" t="s">
        <v>151</v>
      </c>
      <c r="AC24" s="8"/>
      <c r="AD24" s="8" t="s">
        <v>151</v>
      </c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 t="s">
        <v>151</v>
      </c>
      <c r="AS24" s="8"/>
      <c r="AT24" s="8"/>
      <c r="AU24" s="8"/>
      <c r="AV24" s="8" t="s">
        <v>151</v>
      </c>
      <c r="AW24" s="8"/>
      <c r="AX24" s="8" t="s">
        <v>151</v>
      </c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</row>
    <row r="25" spans="1:81">
      <c r="B25" s="17" t="s">
        <v>23</v>
      </c>
      <c r="C25" s="39">
        <f>Q24</f>
        <v>5</v>
      </c>
      <c r="D25" s="24">
        <f>Q24/$R$23</f>
        <v>0.16666666666666666</v>
      </c>
      <c r="F25" s="38" t="s">
        <v>25</v>
      </c>
      <c r="G25" s="38"/>
      <c r="H25" s="38"/>
      <c r="I25" s="13"/>
      <c r="M25" s="189"/>
      <c r="N25" s="190"/>
      <c r="O25" s="190"/>
      <c r="P25" s="190"/>
      <c r="Q25" s="190"/>
      <c r="R25" s="191"/>
      <c r="T25" s="11"/>
      <c r="U25" s="17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</row>
    <row r="26" spans="1:81">
      <c r="B26" s="42" t="s">
        <v>48</v>
      </c>
      <c r="C26" s="45">
        <f>SUM(C24:C25)</f>
        <v>30</v>
      </c>
      <c r="D26" s="48">
        <f>SUM(D24:D25)</f>
        <v>1</v>
      </c>
      <c r="F26" s="41" t="s">
        <v>47</v>
      </c>
      <c r="G26" s="35" t="s">
        <v>42</v>
      </c>
      <c r="H26" s="35" t="s">
        <v>41</v>
      </c>
      <c r="J26" s="13"/>
      <c r="K26" s="13"/>
      <c r="M26" s="142">
        <v>4</v>
      </c>
      <c r="N26" s="192" t="s">
        <v>26</v>
      </c>
      <c r="O26" s="192"/>
      <c r="P26" s="192"/>
      <c r="Q26" s="8">
        <f t="shared" ref="Q26:Q34" si="0">COUNTA(V26:CC26)</f>
        <v>0</v>
      </c>
      <c r="R26" s="186">
        <f>SUM(Q26:Q30)</f>
        <v>30</v>
      </c>
      <c r="T26" s="142">
        <v>4</v>
      </c>
      <c r="U26" s="20" t="s">
        <v>26</v>
      </c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</row>
    <row r="27" spans="1:81">
      <c r="F27" s="20" t="s">
        <v>26</v>
      </c>
      <c r="G27" s="39">
        <f>Q26</f>
        <v>0</v>
      </c>
      <c r="H27" s="24">
        <f>Q26/$R$26</f>
        <v>0</v>
      </c>
      <c r="I27" s="25"/>
      <c r="J27" s="25"/>
      <c r="K27" s="25"/>
      <c r="M27" s="142"/>
      <c r="N27" s="192" t="s">
        <v>27</v>
      </c>
      <c r="O27" s="192"/>
      <c r="P27" s="192"/>
      <c r="Q27" s="8">
        <f t="shared" si="0"/>
        <v>7</v>
      </c>
      <c r="R27" s="187"/>
      <c r="T27" s="142"/>
      <c r="U27" s="20" t="s">
        <v>27</v>
      </c>
      <c r="V27" s="8"/>
      <c r="W27" s="8"/>
      <c r="X27" s="8"/>
      <c r="Y27" s="8"/>
      <c r="Z27" s="8"/>
      <c r="AA27" s="8"/>
      <c r="AB27" s="8" t="s">
        <v>151</v>
      </c>
      <c r="AC27" s="8"/>
      <c r="AD27" s="8" t="s">
        <v>151</v>
      </c>
      <c r="AE27" s="8" t="s">
        <v>151</v>
      </c>
      <c r="AF27" s="8"/>
      <c r="AG27" s="8"/>
      <c r="AH27" s="8"/>
      <c r="AI27" s="8"/>
      <c r="AJ27" s="8"/>
      <c r="AK27" s="8"/>
      <c r="AL27" s="8" t="s">
        <v>151</v>
      </c>
      <c r="AM27" s="8"/>
      <c r="AN27" s="8"/>
      <c r="AO27" s="8"/>
      <c r="AP27" s="8"/>
      <c r="AQ27" s="8"/>
      <c r="AR27" s="8"/>
      <c r="AS27" s="8" t="s">
        <v>151</v>
      </c>
      <c r="AT27" s="8" t="s">
        <v>151</v>
      </c>
      <c r="AU27" s="8"/>
      <c r="AV27" s="8" t="s">
        <v>151</v>
      </c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</row>
    <row r="28" spans="1:81">
      <c r="B28" s="29" t="s">
        <v>31</v>
      </c>
      <c r="C28" s="29"/>
      <c r="D28" s="26"/>
      <c r="E28" s="40"/>
      <c r="F28" s="20" t="s">
        <v>27</v>
      </c>
      <c r="G28" s="39">
        <f>Q27</f>
        <v>7</v>
      </c>
      <c r="H28" s="24">
        <f>Q27/$R$26</f>
        <v>0.23333333333333334</v>
      </c>
      <c r="I28" s="25"/>
      <c r="J28" s="25"/>
      <c r="K28" s="25"/>
      <c r="M28" s="142"/>
      <c r="N28" s="192" t="s">
        <v>28</v>
      </c>
      <c r="O28" s="192"/>
      <c r="P28" s="192"/>
      <c r="Q28" s="8">
        <f t="shared" si="0"/>
        <v>17</v>
      </c>
      <c r="R28" s="187"/>
      <c r="T28" s="142"/>
      <c r="U28" s="20" t="s">
        <v>28</v>
      </c>
      <c r="V28" s="8" t="s">
        <v>151</v>
      </c>
      <c r="W28" s="8" t="s">
        <v>151</v>
      </c>
      <c r="X28" s="8"/>
      <c r="Y28" s="8" t="s">
        <v>151</v>
      </c>
      <c r="Z28" s="8" t="s">
        <v>151</v>
      </c>
      <c r="AA28" s="8" t="s">
        <v>151</v>
      </c>
      <c r="AB28" s="8"/>
      <c r="AC28" s="8" t="s">
        <v>151</v>
      </c>
      <c r="AD28" s="8"/>
      <c r="AE28" s="8"/>
      <c r="AF28" s="8" t="s">
        <v>151</v>
      </c>
      <c r="AG28" s="8" t="s">
        <v>151</v>
      </c>
      <c r="AH28" s="8" t="s">
        <v>151</v>
      </c>
      <c r="AI28" s="8"/>
      <c r="AJ28" s="8" t="s">
        <v>151</v>
      </c>
      <c r="AK28" s="8" t="s">
        <v>151</v>
      </c>
      <c r="AL28" s="8"/>
      <c r="AM28" s="8" t="s">
        <v>151</v>
      </c>
      <c r="AN28" s="8"/>
      <c r="AO28" s="8" t="s">
        <v>151</v>
      </c>
      <c r="AP28" s="8" t="s">
        <v>151</v>
      </c>
      <c r="AQ28" s="8" t="s">
        <v>151</v>
      </c>
      <c r="AR28" s="8" t="s">
        <v>151</v>
      </c>
      <c r="AS28" s="8"/>
      <c r="AT28" s="8"/>
      <c r="AU28" s="8"/>
      <c r="AV28" s="8"/>
      <c r="AW28" s="8"/>
      <c r="AX28" s="8" t="s">
        <v>151</v>
      </c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</row>
    <row r="29" spans="1:81" ht="15.75" customHeight="1">
      <c r="B29" s="41" t="s">
        <v>47</v>
      </c>
      <c r="C29" s="35" t="s">
        <v>42</v>
      </c>
      <c r="D29" s="35" t="s">
        <v>41</v>
      </c>
      <c r="E29" s="40"/>
      <c r="F29" s="20" t="s">
        <v>28</v>
      </c>
      <c r="G29" s="39">
        <f>Q28</f>
        <v>17</v>
      </c>
      <c r="H29" s="24">
        <f>Q28/$R$26</f>
        <v>0.56666666666666665</v>
      </c>
      <c r="I29" s="25"/>
      <c r="J29" s="25"/>
      <c r="K29" s="25"/>
      <c r="M29" s="142"/>
      <c r="N29" s="192" t="s">
        <v>29</v>
      </c>
      <c r="O29" s="192"/>
      <c r="P29" s="192"/>
      <c r="Q29" s="8">
        <f t="shared" si="0"/>
        <v>4</v>
      </c>
      <c r="R29" s="187"/>
      <c r="T29" s="142"/>
      <c r="U29" s="20" t="s">
        <v>29</v>
      </c>
      <c r="V29" s="8"/>
      <c r="W29" s="8"/>
      <c r="X29" s="8" t="s">
        <v>151</v>
      </c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 t="s">
        <v>151</v>
      </c>
      <c r="AJ29" s="8"/>
      <c r="AK29" s="8"/>
      <c r="AL29" s="8"/>
      <c r="AM29" s="8"/>
      <c r="AN29" s="8" t="s">
        <v>151</v>
      </c>
      <c r="AO29" s="8"/>
      <c r="AP29" s="8"/>
      <c r="AQ29" s="8"/>
      <c r="AR29" s="8"/>
      <c r="AS29" s="8"/>
      <c r="AT29" s="8"/>
      <c r="AU29" s="8"/>
      <c r="AV29" s="8"/>
      <c r="AW29" s="8" t="s">
        <v>151</v>
      </c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</row>
    <row r="30" spans="1:81">
      <c r="B30" s="20" t="s">
        <v>32</v>
      </c>
      <c r="C30" s="39">
        <f>Q31</f>
        <v>19</v>
      </c>
      <c r="D30" s="24">
        <f>Q31/$R$31</f>
        <v>0.6333333333333333</v>
      </c>
      <c r="F30" s="20" t="s">
        <v>29</v>
      </c>
      <c r="G30" s="39">
        <f>Q29</f>
        <v>4</v>
      </c>
      <c r="H30" s="24">
        <f>Q29/$R$26</f>
        <v>0.13333333333333333</v>
      </c>
      <c r="I30" s="25"/>
      <c r="J30" s="25"/>
      <c r="K30" s="25"/>
      <c r="M30" s="142"/>
      <c r="N30" s="192" t="s">
        <v>30</v>
      </c>
      <c r="O30" s="192"/>
      <c r="P30" s="192"/>
      <c r="Q30" s="8">
        <f t="shared" si="0"/>
        <v>2</v>
      </c>
      <c r="R30" s="188"/>
      <c r="T30" s="142"/>
      <c r="U30" s="20" t="s">
        <v>30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 t="s">
        <v>151</v>
      </c>
      <c r="AV30" s="8"/>
      <c r="AW30" s="8"/>
      <c r="AX30" s="8"/>
      <c r="AY30" s="8" t="s">
        <v>151</v>
      </c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</row>
    <row r="31" spans="1:81">
      <c r="B31" s="22" t="s">
        <v>35</v>
      </c>
      <c r="C31" s="39">
        <f>Q32</f>
        <v>9</v>
      </c>
      <c r="D31" s="24">
        <f>Q32/$R$31</f>
        <v>0.3</v>
      </c>
      <c r="F31" s="20" t="s">
        <v>30</v>
      </c>
      <c r="G31" s="39">
        <f>Q30</f>
        <v>2</v>
      </c>
      <c r="H31" s="24">
        <f>Q30/$R$26</f>
        <v>6.6666666666666666E-2</v>
      </c>
      <c r="I31" s="25"/>
      <c r="J31" s="25"/>
      <c r="K31" s="25"/>
      <c r="M31" s="142">
        <v>5</v>
      </c>
      <c r="N31" s="183" t="s">
        <v>32</v>
      </c>
      <c r="O31" s="184"/>
      <c r="P31" s="185"/>
      <c r="Q31" s="8">
        <f t="shared" si="0"/>
        <v>19</v>
      </c>
      <c r="R31" s="186">
        <f>SUM(Q31:Q34)</f>
        <v>30</v>
      </c>
      <c r="T31" s="142">
        <v>5</v>
      </c>
      <c r="U31" s="20" t="s">
        <v>65</v>
      </c>
      <c r="V31" s="8" t="s">
        <v>151</v>
      </c>
      <c r="W31" s="8" t="s">
        <v>151</v>
      </c>
      <c r="X31" s="8" t="s">
        <v>151</v>
      </c>
      <c r="Y31" s="8" t="s">
        <v>151</v>
      </c>
      <c r="Z31" s="8" t="s">
        <v>151</v>
      </c>
      <c r="AA31" s="8" t="s">
        <v>151</v>
      </c>
      <c r="AB31" s="8"/>
      <c r="AC31" s="8" t="s">
        <v>151</v>
      </c>
      <c r="AD31" s="8"/>
      <c r="AE31" s="8" t="s">
        <v>151</v>
      </c>
      <c r="AF31" s="8"/>
      <c r="AG31" s="8" t="s">
        <v>151</v>
      </c>
      <c r="AH31" s="8" t="s">
        <v>151</v>
      </c>
      <c r="AI31" s="8" t="s">
        <v>151</v>
      </c>
      <c r="AJ31" s="8" t="s">
        <v>151</v>
      </c>
      <c r="AK31" s="8" t="s">
        <v>151</v>
      </c>
      <c r="AL31" s="8" t="s">
        <v>151</v>
      </c>
      <c r="AM31" s="8" t="s">
        <v>151</v>
      </c>
      <c r="AN31" s="8" t="s">
        <v>151</v>
      </c>
      <c r="AO31" s="8"/>
      <c r="AP31" s="8" t="s">
        <v>151</v>
      </c>
      <c r="AQ31" s="8" t="s">
        <v>151</v>
      </c>
      <c r="AR31" s="8"/>
      <c r="AS31" s="8"/>
      <c r="AT31" s="8"/>
      <c r="AU31" s="8" t="s">
        <v>151</v>
      </c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</row>
    <row r="32" spans="1:81">
      <c r="B32" s="20" t="s">
        <v>33</v>
      </c>
      <c r="C32" s="39">
        <f>Q33</f>
        <v>2</v>
      </c>
      <c r="D32" s="24">
        <f>Q33/$R$31</f>
        <v>6.6666666666666666E-2</v>
      </c>
      <c r="F32" s="42" t="s">
        <v>48</v>
      </c>
      <c r="G32" s="45">
        <f>SUM(G27:G31)</f>
        <v>30</v>
      </c>
      <c r="H32" s="48">
        <f>SUM(H27:H31)</f>
        <v>1</v>
      </c>
      <c r="I32" s="19"/>
      <c r="J32" s="19"/>
      <c r="K32" s="19"/>
      <c r="M32" s="142"/>
      <c r="N32" s="183" t="s">
        <v>35</v>
      </c>
      <c r="O32" s="184" t="s">
        <v>35</v>
      </c>
      <c r="P32" s="185" t="s">
        <v>35</v>
      </c>
      <c r="Q32" s="8">
        <f t="shared" si="0"/>
        <v>9</v>
      </c>
      <c r="R32" s="187"/>
      <c r="T32" s="142"/>
      <c r="U32" s="22" t="s">
        <v>66</v>
      </c>
      <c r="V32" s="8"/>
      <c r="W32" s="8"/>
      <c r="X32" s="8"/>
      <c r="Y32" s="8"/>
      <c r="Z32" s="8"/>
      <c r="AA32" s="8"/>
      <c r="AB32" s="8"/>
      <c r="AC32" s="8"/>
      <c r="AD32" s="8" t="s">
        <v>151</v>
      </c>
      <c r="AE32" s="8"/>
      <c r="AF32" s="8" t="s">
        <v>151</v>
      </c>
      <c r="AG32" s="8"/>
      <c r="AH32" s="8"/>
      <c r="AI32" s="8"/>
      <c r="AJ32" s="8"/>
      <c r="AK32" s="8"/>
      <c r="AL32" s="8"/>
      <c r="AM32" s="8"/>
      <c r="AN32" s="8"/>
      <c r="AO32" s="8" t="s">
        <v>151</v>
      </c>
      <c r="AP32" s="8"/>
      <c r="AQ32" s="8"/>
      <c r="AR32" s="8"/>
      <c r="AS32" s="8" t="s">
        <v>151</v>
      </c>
      <c r="AT32" s="8" t="s">
        <v>151</v>
      </c>
      <c r="AU32" s="8"/>
      <c r="AV32" s="8" t="s">
        <v>151</v>
      </c>
      <c r="AW32" s="8" t="s">
        <v>151</v>
      </c>
      <c r="AX32" s="8" t="s">
        <v>151</v>
      </c>
      <c r="AY32" s="8" t="s">
        <v>151</v>
      </c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</row>
    <row r="33" spans="1:81">
      <c r="B33" s="22" t="s">
        <v>50</v>
      </c>
      <c r="C33" s="39">
        <f>Q34</f>
        <v>0</v>
      </c>
      <c r="D33" s="24">
        <f>Q34/$R$31</f>
        <v>0</v>
      </c>
      <c r="F33" s="21"/>
      <c r="G33" s="21"/>
      <c r="H33" s="19"/>
      <c r="I33" s="19"/>
      <c r="J33" s="19"/>
      <c r="K33" s="19"/>
      <c r="M33" s="142"/>
      <c r="N33" s="183" t="s">
        <v>33</v>
      </c>
      <c r="O33" s="184" t="s">
        <v>33</v>
      </c>
      <c r="P33" s="185" t="s">
        <v>33</v>
      </c>
      <c r="Q33" s="8">
        <f t="shared" si="0"/>
        <v>2</v>
      </c>
      <c r="R33" s="187"/>
      <c r="T33" s="142"/>
      <c r="U33" s="20" t="s">
        <v>67</v>
      </c>
      <c r="V33" s="8"/>
      <c r="W33" s="8"/>
      <c r="X33" s="8"/>
      <c r="Y33" s="8"/>
      <c r="Z33" s="8"/>
      <c r="AA33" s="8"/>
      <c r="AB33" s="8" t="s">
        <v>151</v>
      </c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 t="s">
        <v>151</v>
      </c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</row>
    <row r="34" spans="1:81">
      <c r="B34" s="42" t="s">
        <v>48</v>
      </c>
      <c r="C34" s="45">
        <f>SUM(C30:C33)</f>
        <v>30</v>
      </c>
      <c r="D34" s="24">
        <f>SUM(D30:D33)</f>
        <v>1</v>
      </c>
      <c r="F34" s="21"/>
      <c r="G34" s="21"/>
      <c r="H34" s="19"/>
      <c r="I34" s="19"/>
      <c r="J34" s="19"/>
      <c r="K34" s="19"/>
      <c r="M34" s="142"/>
      <c r="N34" s="183" t="s">
        <v>49</v>
      </c>
      <c r="O34" s="184" t="s">
        <v>34</v>
      </c>
      <c r="P34" s="185" t="s">
        <v>34</v>
      </c>
      <c r="Q34" s="8">
        <f t="shared" si="0"/>
        <v>0</v>
      </c>
      <c r="R34" s="188"/>
      <c r="T34" s="142"/>
      <c r="U34" s="22" t="s">
        <v>49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</row>
    <row r="35" spans="1:81">
      <c r="B35" s="13"/>
      <c r="C35" s="13"/>
    </row>
    <row r="36" spans="1:81">
      <c r="B36" s="13"/>
      <c r="C36" s="13"/>
    </row>
    <row r="37" spans="1:81">
      <c r="A37" s="199" t="s">
        <v>121</v>
      </c>
      <c r="B37" s="199"/>
      <c r="C37" s="199"/>
      <c r="D37" s="199"/>
      <c r="E37" s="199"/>
      <c r="F37" s="163"/>
      <c r="G37" s="163"/>
      <c r="H37" s="163"/>
      <c r="I37" s="100"/>
      <c r="J37" s="100"/>
      <c r="K37" s="100"/>
      <c r="L37" s="100"/>
      <c r="M37" s="100"/>
      <c r="N37" s="100"/>
      <c r="O37" s="100"/>
      <c r="P37" s="100"/>
      <c r="Q37" s="100"/>
      <c r="R37" s="100"/>
      <c r="S37" s="100"/>
      <c r="T37" s="100"/>
    </row>
    <row r="38" spans="1:81" ht="18" customHeight="1">
      <c r="A38" s="27"/>
      <c r="B38" s="27"/>
      <c r="C38" s="27"/>
      <c r="D38" s="27"/>
      <c r="E38" s="27"/>
      <c r="F38" s="27"/>
      <c r="G38" s="27"/>
      <c r="H38" s="27"/>
      <c r="I38" s="104"/>
      <c r="J38" s="104"/>
      <c r="K38" s="104"/>
      <c r="L38" s="104"/>
      <c r="M38" s="104"/>
      <c r="N38" s="104"/>
      <c r="O38" s="104"/>
      <c r="P38" s="104"/>
      <c r="Q38" s="104"/>
      <c r="R38" s="104"/>
      <c r="S38" s="104"/>
      <c r="T38" s="104"/>
    </row>
    <row r="39" spans="1:81" ht="15.75" customHeight="1">
      <c r="A39" s="199" t="s">
        <v>71</v>
      </c>
      <c r="B39" s="199"/>
      <c r="C39" s="199"/>
      <c r="D39" s="199"/>
      <c r="E39" s="199"/>
      <c r="F39" s="199"/>
      <c r="G39" s="199"/>
      <c r="H39" s="199"/>
      <c r="I39" s="106"/>
      <c r="J39" s="106"/>
      <c r="K39" s="106"/>
    </row>
    <row r="40" spans="1:81">
      <c r="A40" s="199" t="s">
        <v>120</v>
      </c>
      <c r="B40" s="199"/>
      <c r="C40" s="199"/>
      <c r="D40" s="199"/>
      <c r="E40" s="199"/>
      <c r="F40" s="199"/>
      <c r="G40" s="199"/>
      <c r="H40" s="199"/>
      <c r="I40" s="106"/>
    </row>
    <row r="41" spans="1:81">
      <c r="A41" s="106"/>
      <c r="B41" s="100"/>
      <c r="C41" s="100"/>
      <c r="D41" s="100"/>
      <c r="E41" s="100"/>
      <c r="F41" s="100"/>
      <c r="G41" s="100"/>
    </row>
    <row r="42" spans="1:81">
      <c r="A42" s="139" t="s">
        <v>37</v>
      </c>
      <c r="B42" s="156"/>
      <c r="C42" s="156"/>
      <c r="D42" s="156"/>
      <c r="E42" s="156"/>
      <c r="F42" s="156"/>
      <c r="G42" s="200"/>
      <c r="H42" s="103">
        <f>H9</f>
        <v>30</v>
      </c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34"/>
    </row>
    <row r="43" spans="1:81">
      <c r="A43" s="149" t="s">
        <v>39</v>
      </c>
      <c r="B43" s="149"/>
      <c r="C43" s="149"/>
      <c r="D43" s="149"/>
      <c r="E43" s="149"/>
      <c r="F43" s="149"/>
      <c r="G43" s="172"/>
      <c r="H43" s="103" t="str">
        <f>H10</f>
        <v>26.4.-27.5.</v>
      </c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V43" s="62"/>
      <c r="W43" s="62"/>
      <c r="X43" s="62"/>
      <c r="Y43" s="62"/>
      <c r="Z43" s="62"/>
      <c r="AA43" s="62"/>
      <c r="AB43" s="62"/>
      <c r="AC43" s="62"/>
      <c r="AD43" s="62"/>
      <c r="AE43" s="62"/>
      <c r="AF43" s="62"/>
      <c r="AG43" s="62"/>
      <c r="AH43" s="62"/>
      <c r="AI43" s="62"/>
      <c r="AJ43" s="62"/>
      <c r="AK43" s="62"/>
      <c r="AL43" s="62"/>
      <c r="AM43" s="62"/>
      <c r="AN43" s="62"/>
      <c r="AO43" s="62"/>
      <c r="AP43" s="62"/>
      <c r="AQ43" s="62"/>
      <c r="AR43" s="62"/>
      <c r="AS43" s="62"/>
      <c r="AT43" s="62"/>
      <c r="AU43" s="62"/>
      <c r="AV43" s="62"/>
      <c r="AW43" s="62"/>
      <c r="AX43" s="62"/>
      <c r="AY43" s="62"/>
      <c r="AZ43" s="62"/>
      <c r="BA43" s="62"/>
      <c r="BB43" s="62"/>
      <c r="BC43" s="62"/>
      <c r="BD43" s="62"/>
      <c r="BE43" s="62"/>
      <c r="BF43" s="62"/>
      <c r="BG43" s="62"/>
      <c r="BH43" s="62"/>
      <c r="BI43" s="62"/>
      <c r="BJ43" s="62"/>
      <c r="BK43" s="62"/>
      <c r="BL43" s="62"/>
      <c r="BM43" s="62"/>
      <c r="BN43" s="62"/>
      <c r="BO43" s="62"/>
      <c r="BP43" s="62"/>
      <c r="BQ43" s="62"/>
      <c r="BR43" s="62"/>
      <c r="BS43" s="62"/>
      <c r="BT43" s="62"/>
      <c r="BU43" s="62"/>
      <c r="BV43" s="62"/>
      <c r="BW43" s="62"/>
      <c r="BX43" s="62"/>
      <c r="BY43" s="62"/>
      <c r="BZ43" s="62"/>
      <c r="CA43" s="62"/>
      <c r="CB43" s="62"/>
      <c r="CC43" s="62"/>
    </row>
    <row r="44" spans="1:81">
      <c r="A44" s="102"/>
      <c r="B44" s="102"/>
      <c r="C44" s="102"/>
      <c r="D44" s="102"/>
      <c r="E44" s="102"/>
      <c r="F44" s="102"/>
      <c r="G44" s="10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V44" s="115"/>
      <c r="W44" s="115"/>
      <c r="X44" s="115"/>
      <c r="Y44" s="115"/>
      <c r="Z44" s="115"/>
      <c r="AA44" s="115"/>
      <c r="AB44" s="115"/>
      <c r="AC44" s="115"/>
      <c r="AD44" s="115"/>
      <c r="AE44" s="115"/>
      <c r="AF44" s="115"/>
      <c r="AG44" s="115"/>
      <c r="AH44" s="115"/>
      <c r="AI44" s="115"/>
      <c r="AJ44" s="115"/>
      <c r="AK44" s="115"/>
      <c r="AL44" s="115"/>
      <c r="AM44" s="115"/>
      <c r="AN44" s="115"/>
      <c r="AO44" s="115"/>
      <c r="AP44" s="115"/>
      <c r="AQ44" s="115"/>
      <c r="AR44" s="115"/>
      <c r="AS44" s="115"/>
      <c r="AT44" s="115"/>
      <c r="AU44" s="115"/>
      <c r="AV44" s="115"/>
      <c r="AW44" s="115"/>
      <c r="AX44" s="115"/>
      <c r="AY44" s="115"/>
      <c r="AZ44" s="115"/>
      <c r="BA44" s="115"/>
      <c r="BB44" s="115"/>
      <c r="BC44" s="115"/>
      <c r="BD44" s="115"/>
      <c r="BE44" s="115"/>
      <c r="BF44" s="115"/>
      <c r="BG44" s="115"/>
      <c r="BH44" s="115"/>
      <c r="BI44" s="115"/>
      <c r="BJ44" s="115"/>
      <c r="BK44" s="115"/>
      <c r="BL44" s="115"/>
      <c r="BM44" s="115"/>
      <c r="BN44" s="115"/>
      <c r="BO44" s="115"/>
      <c r="BP44" s="115"/>
      <c r="BQ44" s="115"/>
      <c r="BR44" s="115"/>
      <c r="BS44" s="115"/>
      <c r="BT44" s="115"/>
      <c r="BU44" s="115"/>
      <c r="BV44" s="115"/>
      <c r="BW44" s="115"/>
      <c r="BX44" s="115"/>
      <c r="BY44" s="115"/>
      <c r="BZ44" s="115"/>
      <c r="CA44" s="115"/>
      <c r="CB44" s="115"/>
      <c r="CC44" s="115"/>
    </row>
    <row r="45" spans="1:81">
      <c r="B45" s="162" t="s">
        <v>11</v>
      </c>
      <c r="C45" s="162"/>
      <c r="D45" s="163"/>
    </row>
    <row r="46" spans="1:81">
      <c r="B46" s="13"/>
      <c r="C46" s="13"/>
      <c r="D46" s="2"/>
      <c r="U46" s="34" t="s">
        <v>109</v>
      </c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</row>
    <row r="47" spans="1:81" ht="48" customHeight="1">
      <c r="A47" s="142" t="s">
        <v>0</v>
      </c>
      <c r="B47" s="143" t="s">
        <v>1</v>
      </c>
      <c r="C47" s="144"/>
      <c r="D47" s="144"/>
      <c r="E47" s="144"/>
      <c r="F47" s="144"/>
      <c r="G47" s="145"/>
      <c r="H47" s="152" t="s">
        <v>10</v>
      </c>
      <c r="I47" s="31"/>
      <c r="J47" s="153" t="s">
        <v>69</v>
      </c>
      <c r="K47" s="153"/>
      <c r="N47" s="175" t="s">
        <v>62</v>
      </c>
      <c r="O47" s="176"/>
      <c r="P47" s="176"/>
      <c r="Q47" s="176"/>
      <c r="R47" s="177"/>
      <c r="S47" s="178" t="s">
        <v>63</v>
      </c>
      <c r="V47" s="180" t="s">
        <v>60</v>
      </c>
      <c r="W47" s="181"/>
      <c r="X47" s="181"/>
      <c r="Y47" s="181"/>
      <c r="Z47" s="181"/>
      <c r="AA47" s="181"/>
      <c r="AB47" s="181"/>
      <c r="AC47" s="181"/>
      <c r="AD47" s="181"/>
      <c r="AE47" s="181"/>
      <c r="AF47" s="181"/>
      <c r="AG47" s="181"/>
      <c r="AH47" s="181"/>
      <c r="AI47" s="181"/>
      <c r="AJ47" s="181"/>
      <c r="AK47" s="181"/>
      <c r="AL47" s="181"/>
      <c r="AM47" s="181"/>
      <c r="AN47" s="181"/>
      <c r="AO47" s="181"/>
      <c r="AP47" s="181"/>
      <c r="AQ47" s="181"/>
      <c r="AR47" s="181"/>
      <c r="AS47" s="181"/>
      <c r="AT47" s="181"/>
      <c r="AU47" s="181"/>
      <c r="AV47" s="181"/>
      <c r="AW47" s="181"/>
      <c r="AX47" s="181"/>
      <c r="AY47" s="181"/>
      <c r="AZ47" s="181"/>
      <c r="BA47" s="181"/>
      <c r="BB47" s="181"/>
      <c r="BC47" s="181"/>
      <c r="BD47" s="181"/>
      <c r="BE47" s="181"/>
      <c r="BF47" s="181"/>
      <c r="BG47" s="181"/>
      <c r="BH47" s="181"/>
      <c r="BI47" s="181"/>
      <c r="BJ47" s="181"/>
      <c r="BK47" s="181"/>
      <c r="BL47" s="181"/>
      <c r="BM47" s="181"/>
      <c r="BN47" s="181"/>
      <c r="BO47" s="181"/>
      <c r="BP47" s="181"/>
      <c r="BQ47" s="181"/>
      <c r="BR47" s="181"/>
      <c r="BS47" s="181"/>
      <c r="BT47" s="181"/>
      <c r="BU47" s="181"/>
      <c r="BV47" s="181"/>
      <c r="BW47" s="181"/>
      <c r="BX47" s="181"/>
      <c r="BY47" s="181"/>
      <c r="BZ47" s="181"/>
      <c r="CA47" s="181"/>
      <c r="CB47" s="181"/>
      <c r="CC47" s="182"/>
    </row>
    <row r="48" spans="1:81" ht="24.75" customHeight="1">
      <c r="A48" s="142"/>
      <c r="B48" s="146"/>
      <c r="C48" s="147"/>
      <c r="D48" s="147"/>
      <c r="E48" s="147"/>
      <c r="F48" s="147"/>
      <c r="G48" s="148"/>
      <c r="H48" s="152"/>
      <c r="I48" s="31"/>
      <c r="J48" s="11" t="s">
        <v>42</v>
      </c>
      <c r="K48" s="11" t="s">
        <v>41</v>
      </c>
      <c r="L48" s="6"/>
      <c r="M48" s="10" t="s">
        <v>61</v>
      </c>
      <c r="N48" s="11">
        <v>1</v>
      </c>
      <c r="O48" s="11">
        <v>2</v>
      </c>
      <c r="P48" s="11">
        <v>3</v>
      </c>
      <c r="Q48" s="11">
        <v>4</v>
      </c>
      <c r="R48" s="11">
        <v>5</v>
      </c>
      <c r="S48" s="179"/>
      <c r="T48" s="6"/>
      <c r="U48" s="78" t="s">
        <v>61</v>
      </c>
      <c r="V48" s="77">
        <v>1</v>
      </c>
      <c r="W48" s="77">
        <v>2</v>
      </c>
      <c r="X48" s="77">
        <v>3</v>
      </c>
      <c r="Y48" s="77">
        <v>4</v>
      </c>
      <c r="Z48" s="77">
        <v>5</v>
      </c>
      <c r="AA48" s="77">
        <v>6</v>
      </c>
      <c r="AB48" s="77">
        <v>7</v>
      </c>
      <c r="AC48" s="77">
        <v>8</v>
      </c>
      <c r="AD48" s="77">
        <v>9</v>
      </c>
      <c r="AE48" s="77">
        <v>10</v>
      </c>
      <c r="AF48" s="77">
        <v>11</v>
      </c>
      <c r="AG48" s="77">
        <v>12</v>
      </c>
      <c r="AH48" s="77">
        <v>13</v>
      </c>
      <c r="AI48" s="77">
        <v>14</v>
      </c>
      <c r="AJ48" s="77">
        <v>15</v>
      </c>
      <c r="AK48" s="77">
        <v>16</v>
      </c>
      <c r="AL48" s="77">
        <v>17</v>
      </c>
      <c r="AM48" s="77">
        <v>18</v>
      </c>
      <c r="AN48" s="77">
        <v>19</v>
      </c>
      <c r="AO48" s="77">
        <v>20</v>
      </c>
      <c r="AP48" s="77">
        <v>21</v>
      </c>
      <c r="AQ48" s="77">
        <v>22</v>
      </c>
      <c r="AR48" s="77">
        <v>23</v>
      </c>
      <c r="AS48" s="77">
        <v>24</v>
      </c>
      <c r="AT48" s="77">
        <v>25</v>
      </c>
      <c r="AU48" s="77">
        <v>26</v>
      </c>
      <c r="AV48" s="77">
        <v>27</v>
      </c>
      <c r="AW48" s="77">
        <v>28</v>
      </c>
      <c r="AX48" s="77">
        <v>29</v>
      </c>
      <c r="AY48" s="77">
        <v>30</v>
      </c>
      <c r="AZ48" s="77">
        <v>31</v>
      </c>
      <c r="BA48" s="77">
        <v>32</v>
      </c>
      <c r="BB48" s="77">
        <v>33</v>
      </c>
      <c r="BC48" s="77">
        <v>34</v>
      </c>
      <c r="BD48" s="77">
        <v>35</v>
      </c>
      <c r="BE48" s="77">
        <v>36</v>
      </c>
      <c r="BF48" s="77">
        <v>37</v>
      </c>
      <c r="BG48" s="77">
        <v>38</v>
      </c>
      <c r="BH48" s="77">
        <v>39</v>
      </c>
      <c r="BI48" s="77">
        <v>40</v>
      </c>
      <c r="BJ48" s="77">
        <v>41</v>
      </c>
      <c r="BK48" s="77">
        <v>42</v>
      </c>
      <c r="BL48" s="77">
        <v>43</v>
      </c>
      <c r="BM48" s="77">
        <v>44</v>
      </c>
      <c r="BN48" s="77">
        <v>45</v>
      </c>
      <c r="BO48" s="77">
        <v>46</v>
      </c>
      <c r="BP48" s="77">
        <v>47</v>
      </c>
      <c r="BQ48" s="77">
        <v>48</v>
      </c>
      <c r="BR48" s="77">
        <v>49</v>
      </c>
      <c r="BS48" s="77">
        <v>50</v>
      </c>
      <c r="BT48" s="77">
        <v>51</v>
      </c>
      <c r="BU48" s="77">
        <v>52</v>
      </c>
      <c r="BV48" s="77">
        <v>53</v>
      </c>
      <c r="BW48" s="77">
        <v>54</v>
      </c>
      <c r="BX48" s="77">
        <v>55</v>
      </c>
      <c r="BY48" s="77">
        <v>56</v>
      </c>
      <c r="BZ48" s="77">
        <v>57</v>
      </c>
      <c r="CA48" s="77">
        <v>58</v>
      </c>
      <c r="CB48" s="77">
        <v>59</v>
      </c>
      <c r="CC48" s="77">
        <v>60</v>
      </c>
    </row>
    <row r="49" spans="1:81" ht="12.75" customHeight="1">
      <c r="A49" s="12">
        <v>1</v>
      </c>
      <c r="B49" s="159" t="s">
        <v>2</v>
      </c>
      <c r="C49" s="160"/>
      <c r="D49" s="160"/>
      <c r="E49" s="160"/>
      <c r="F49" s="160"/>
      <c r="G49" s="161"/>
      <c r="H49" s="30">
        <f>(N49*$N$48+O49*$O$48+P49*$P$48+Q49*$Q$48+R49*$R$48)/S49</f>
        <v>4.5999999999999996</v>
      </c>
      <c r="I49" s="32"/>
      <c r="J49" s="46">
        <f>$H$9-COUNTA(V49:CC49)</f>
        <v>0</v>
      </c>
      <c r="K49" s="47">
        <f>J49/(J49+S49)</f>
        <v>0</v>
      </c>
      <c r="L49" s="9"/>
      <c r="M49" s="43" t="s">
        <v>51</v>
      </c>
      <c r="N49" s="12">
        <f>COUNTIF($V$49:$CC$49,N48)</f>
        <v>0</v>
      </c>
      <c r="O49" s="12">
        <f>COUNTIF($V$49:$CC$49,O48)</f>
        <v>1</v>
      </c>
      <c r="P49" s="12">
        <f>COUNTIF($V$49:$CC$49,P48)</f>
        <v>2</v>
      </c>
      <c r="Q49" s="12">
        <f>COUNTIF($V$49:$CC$49,Q48)</f>
        <v>5</v>
      </c>
      <c r="R49" s="12">
        <f>COUNTIF($V$49:$CC$49,R48)</f>
        <v>22</v>
      </c>
      <c r="S49" s="12">
        <f>SUM(N49:R49)</f>
        <v>30</v>
      </c>
      <c r="T49" s="7"/>
      <c r="U49" s="43" t="s">
        <v>51</v>
      </c>
      <c r="V49" s="8">
        <v>5</v>
      </c>
      <c r="W49" s="8">
        <v>5</v>
      </c>
      <c r="X49" s="8">
        <v>5</v>
      </c>
      <c r="Y49" s="8">
        <v>5</v>
      </c>
      <c r="Z49" s="8">
        <v>5</v>
      </c>
      <c r="AA49" s="8">
        <v>5</v>
      </c>
      <c r="AB49" s="8">
        <v>5</v>
      </c>
      <c r="AC49" s="8">
        <v>5</v>
      </c>
      <c r="AD49" s="8">
        <v>5</v>
      </c>
      <c r="AE49" s="8">
        <v>5</v>
      </c>
      <c r="AF49" s="8">
        <v>5</v>
      </c>
      <c r="AG49" s="8">
        <v>5</v>
      </c>
      <c r="AH49" s="8">
        <v>5</v>
      </c>
      <c r="AI49" s="8">
        <v>5</v>
      </c>
      <c r="AJ49" s="8">
        <v>5</v>
      </c>
      <c r="AK49" s="8">
        <v>5</v>
      </c>
      <c r="AL49" s="8">
        <v>5</v>
      </c>
      <c r="AM49" s="8">
        <v>2</v>
      </c>
      <c r="AN49" s="8">
        <v>4</v>
      </c>
      <c r="AO49" s="8">
        <v>4</v>
      </c>
      <c r="AP49" s="8">
        <v>5</v>
      </c>
      <c r="AQ49" s="8">
        <v>4</v>
      </c>
      <c r="AR49" s="8">
        <v>3</v>
      </c>
      <c r="AS49" s="8">
        <v>5</v>
      </c>
      <c r="AT49" s="8">
        <v>5</v>
      </c>
      <c r="AU49" s="8">
        <v>4</v>
      </c>
      <c r="AV49" s="8">
        <v>5</v>
      </c>
      <c r="AW49" s="8">
        <v>4</v>
      </c>
      <c r="AX49" s="8">
        <v>5</v>
      </c>
      <c r="AY49" s="8">
        <v>3</v>
      </c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</row>
    <row r="50" spans="1:81" ht="12.75" customHeight="1">
      <c r="A50" s="12">
        <v>2</v>
      </c>
      <c r="B50" s="159" t="s">
        <v>3</v>
      </c>
      <c r="C50" s="160"/>
      <c r="D50" s="160"/>
      <c r="E50" s="160"/>
      <c r="F50" s="160"/>
      <c r="G50" s="161"/>
      <c r="H50" s="30">
        <f t="shared" ref="H50:H57" si="1">(N50*$N$48+O50*$O$48+P50*$P$48+Q50*$Q$48+R50*$R$48)/S50</f>
        <v>4.6333333333333337</v>
      </c>
      <c r="I50" s="32"/>
      <c r="J50" s="46">
        <f t="shared" ref="J50:J57" si="2">$H$9-COUNTA(V50:CC50)</f>
        <v>0</v>
      </c>
      <c r="K50" s="47">
        <f t="shared" ref="K50:K56" si="3">J50/(J50+S50)</f>
        <v>0</v>
      </c>
      <c r="L50" s="9"/>
      <c r="M50" s="43" t="s">
        <v>52</v>
      </c>
      <c r="N50" s="12">
        <f>COUNTIF($V$50:$CC$50,N48)</f>
        <v>0</v>
      </c>
      <c r="O50" s="12">
        <f>COUNTIF($V$50:$CC$50,O48)</f>
        <v>1</v>
      </c>
      <c r="P50" s="12">
        <f>COUNTIF($V$50:$CC$50,P48)</f>
        <v>1</v>
      </c>
      <c r="Q50" s="12">
        <f>COUNTIF($V$50:$CC$50,Q48)</f>
        <v>6</v>
      </c>
      <c r="R50" s="12">
        <f>COUNTIF($V$50:$CC$50,R48)</f>
        <v>22</v>
      </c>
      <c r="S50" s="12">
        <f t="shared" ref="S50:S57" si="4">SUM(N50:R50)</f>
        <v>30</v>
      </c>
      <c r="T50" s="7"/>
      <c r="U50" s="43" t="s">
        <v>52</v>
      </c>
      <c r="V50" s="8">
        <v>5</v>
      </c>
      <c r="W50" s="8">
        <v>5</v>
      </c>
      <c r="X50" s="8">
        <v>5</v>
      </c>
      <c r="Y50" s="8">
        <v>5</v>
      </c>
      <c r="Z50" s="8">
        <v>5</v>
      </c>
      <c r="AA50" s="8">
        <v>5</v>
      </c>
      <c r="AB50" s="8">
        <v>5</v>
      </c>
      <c r="AC50" s="8">
        <v>5</v>
      </c>
      <c r="AD50" s="8">
        <v>5</v>
      </c>
      <c r="AE50" s="8">
        <v>5</v>
      </c>
      <c r="AF50" s="8">
        <v>5</v>
      </c>
      <c r="AG50" s="8">
        <v>5</v>
      </c>
      <c r="AH50" s="8">
        <v>5</v>
      </c>
      <c r="AI50" s="8">
        <v>5</v>
      </c>
      <c r="AJ50" s="8">
        <v>5</v>
      </c>
      <c r="AK50" s="8">
        <v>5</v>
      </c>
      <c r="AL50" s="8">
        <v>5</v>
      </c>
      <c r="AM50" s="8">
        <v>2</v>
      </c>
      <c r="AN50" s="8">
        <v>5</v>
      </c>
      <c r="AO50" s="8">
        <v>4</v>
      </c>
      <c r="AP50" s="8">
        <v>5</v>
      </c>
      <c r="AQ50" s="8">
        <v>4</v>
      </c>
      <c r="AR50" s="8">
        <v>4</v>
      </c>
      <c r="AS50" s="8">
        <v>5</v>
      </c>
      <c r="AT50" s="8">
        <v>4</v>
      </c>
      <c r="AU50" s="8">
        <v>3</v>
      </c>
      <c r="AV50" s="8">
        <v>5</v>
      </c>
      <c r="AW50" s="8">
        <v>4</v>
      </c>
      <c r="AX50" s="8">
        <v>5</v>
      </c>
      <c r="AY50" s="8">
        <v>4</v>
      </c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</row>
    <row r="51" spans="1:81" ht="12.75" customHeight="1">
      <c r="A51" s="12">
        <v>3</v>
      </c>
      <c r="B51" s="159" t="s">
        <v>4</v>
      </c>
      <c r="C51" s="160"/>
      <c r="D51" s="160"/>
      <c r="E51" s="160"/>
      <c r="F51" s="160"/>
      <c r="G51" s="161"/>
      <c r="H51" s="30">
        <f t="shared" si="1"/>
        <v>4.6333333333333337</v>
      </c>
      <c r="I51" s="32"/>
      <c r="J51" s="46">
        <f t="shared" si="2"/>
        <v>0</v>
      </c>
      <c r="K51" s="47">
        <f t="shared" si="3"/>
        <v>0</v>
      </c>
      <c r="L51" s="9"/>
      <c r="M51" s="43" t="s">
        <v>53</v>
      </c>
      <c r="N51" s="12">
        <f>COUNTIF($V$51:$CC$51,N48)</f>
        <v>0</v>
      </c>
      <c r="O51" s="12">
        <f>COUNTIF($V$51:$CC$51,O48)</f>
        <v>1</v>
      </c>
      <c r="P51" s="12">
        <f>COUNTIF($V$51:$CC$51,P48)</f>
        <v>1</v>
      </c>
      <c r="Q51" s="12">
        <f>COUNTIF($V$51:$CC$51,Q48)</f>
        <v>6</v>
      </c>
      <c r="R51" s="12">
        <f>COUNTIF($V$51:$CC$51,R48)</f>
        <v>22</v>
      </c>
      <c r="S51" s="12">
        <f t="shared" si="4"/>
        <v>30</v>
      </c>
      <c r="T51" s="7"/>
      <c r="U51" s="43" t="s">
        <v>53</v>
      </c>
      <c r="V51" s="8">
        <v>5</v>
      </c>
      <c r="W51" s="8">
        <v>5</v>
      </c>
      <c r="X51" s="8">
        <v>5</v>
      </c>
      <c r="Y51" s="8">
        <v>5</v>
      </c>
      <c r="Z51" s="8">
        <v>5</v>
      </c>
      <c r="AA51" s="8">
        <v>5</v>
      </c>
      <c r="AB51" s="8">
        <v>5</v>
      </c>
      <c r="AC51" s="8">
        <v>5</v>
      </c>
      <c r="AD51" s="8">
        <v>5</v>
      </c>
      <c r="AE51" s="8">
        <v>5</v>
      </c>
      <c r="AF51" s="8">
        <v>5</v>
      </c>
      <c r="AG51" s="8">
        <v>5</v>
      </c>
      <c r="AH51" s="8">
        <v>5</v>
      </c>
      <c r="AI51" s="8">
        <v>5</v>
      </c>
      <c r="AJ51" s="8">
        <v>5</v>
      </c>
      <c r="AK51" s="8">
        <v>5</v>
      </c>
      <c r="AL51" s="8">
        <v>5</v>
      </c>
      <c r="AM51" s="8">
        <v>2</v>
      </c>
      <c r="AN51" s="8">
        <v>5</v>
      </c>
      <c r="AO51" s="8">
        <v>4</v>
      </c>
      <c r="AP51" s="8">
        <v>4</v>
      </c>
      <c r="AQ51" s="8">
        <v>5</v>
      </c>
      <c r="AR51" s="8">
        <v>3</v>
      </c>
      <c r="AS51" s="8">
        <v>5</v>
      </c>
      <c r="AT51" s="8">
        <v>4</v>
      </c>
      <c r="AU51" s="8">
        <v>4</v>
      </c>
      <c r="AV51" s="8">
        <v>5</v>
      </c>
      <c r="AW51" s="8">
        <v>4</v>
      </c>
      <c r="AX51" s="8">
        <v>5</v>
      </c>
      <c r="AY51" s="8">
        <v>4</v>
      </c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</row>
    <row r="52" spans="1:81" ht="12.75" customHeight="1">
      <c r="A52" s="12">
        <v>4</v>
      </c>
      <c r="B52" s="159" t="s">
        <v>5</v>
      </c>
      <c r="C52" s="160"/>
      <c r="D52" s="160"/>
      <c r="E52" s="160"/>
      <c r="F52" s="160"/>
      <c r="G52" s="161"/>
      <c r="H52" s="30">
        <f t="shared" si="1"/>
        <v>4.5666666666666664</v>
      </c>
      <c r="I52" s="32"/>
      <c r="J52" s="46">
        <f t="shared" si="2"/>
        <v>0</v>
      </c>
      <c r="K52" s="47">
        <f t="shared" si="3"/>
        <v>0</v>
      </c>
      <c r="L52" s="9"/>
      <c r="M52" s="43" t="s">
        <v>54</v>
      </c>
      <c r="N52" s="12">
        <f>COUNTIF($V$52:$CC$52,N48)</f>
        <v>0</v>
      </c>
      <c r="O52" s="12">
        <f>COUNTIF($V$52:$CC$52,O48)</f>
        <v>1</v>
      </c>
      <c r="P52" s="12">
        <f>COUNTIF($V$52:$CC$52,P48)</f>
        <v>3</v>
      </c>
      <c r="Q52" s="12">
        <f>COUNTIF($V$52:$CC$52,Q48)</f>
        <v>4</v>
      </c>
      <c r="R52" s="12">
        <f>COUNTIF($V$52:$CC$52,R48)</f>
        <v>22</v>
      </c>
      <c r="S52" s="12">
        <f t="shared" si="4"/>
        <v>30</v>
      </c>
      <c r="T52" s="7"/>
      <c r="U52" s="43" t="s">
        <v>54</v>
      </c>
      <c r="V52" s="8">
        <v>5</v>
      </c>
      <c r="W52" s="8">
        <v>5</v>
      </c>
      <c r="X52" s="8">
        <v>5</v>
      </c>
      <c r="Y52" s="8">
        <v>5</v>
      </c>
      <c r="Z52" s="8">
        <v>5</v>
      </c>
      <c r="AA52" s="8">
        <v>5</v>
      </c>
      <c r="AB52" s="8">
        <v>5</v>
      </c>
      <c r="AC52" s="8">
        <v>5</v>
      </c>
      <c r="AD52" s="8">
        <v>5</v>
      </c>
      <c r="AE52" s="8">
        <v>5</v>
      </c>
      <c r="AF52" s="8">
        <v>5</v>
      </c>
      <c r="AG52" s="8">
        <v>5</v>
      </c>
      <c r="AH52" s="8">
        <v>5</v>
      </c>
      <c r="AI52" s="8">
        <v>5</v>
      </c>
      <c r="AJ52" s="8">
        <v>5</v>
      </c>
      <c r="AK52" s="8">
        <v>5</v>
      </c>
      <c r="AL52" s="8">
        <v>5</v>
      </c>
      <c r="AM52" s="8">
        <v>2</v>
      </c>
      <c r="AN52" s="8">
        <v>5</v>
      </c>
      <c r="AO52" s="8">
        <v>4</v>
      </c>
      <c r="AP52" s="8">
        <v>5</v>
      </c>
      <c r="AQ52" s="8">
        <v>4</v>
      </c>
      <c r="AR52" s="8">
        <v>3</v>
      </c>
      <c r="AS52" s="8">
        <v>5</v>
      </c>
      <c r="AT52" s="8">
        <v>4</v>
      </c>
      <c r="AU52" s="8">
        <v>3</v>
      </c>
      <c r="AV52" s="8">
        <v>5</v>
      </c>
      <c r="AW52" s="8">
        <v>3</v>
      </c>
      <c r="AX52" s="8">
        <v>5</v>
      </c>
      <c r="AY52" s="8">
        <v>4</v>
      </c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</row>
    <row r="53" spans="1:81" ht="12.75" customHeight="1">
      <c r="A53" s="12">
        <v>5</v>
      </c>
      <c r="B53" s="159" t="s">
        <v>6</v>
      </c>
      <c r="C53" s="160"/>
      <c r="D53" s="160"/>
      <c r="E53" s="160"/>
      <c r="F53" s="160"/>
      <c r="G53" s="161"/>
      <c r="H53" s="30">
        <f t="shared" si="1"/>
        <v>4.7</v>
      </c>
      <c r="I53" s="32"/>
      <c r="J53" s="46">
        <f t="shared" si="2"/>
        <v>0</v>
      </c>
      <c r="K53" s="47">
        <f t="shared" si="3"/>
        <v>0</v>
      </c>
      <c r="L53" s="9"/>
      <c r="M53" s="43" t="s">
        <v>55</v>
      </c>
      <c r="N53" s="12">
        <f>COUNTIF($V$53:$CC$53,N48)</f>
        <v>0</v>
      </c>
      <c r="O53" s="12">
        <f>COUNTIF($V$53:$CC$53,O48)</f>
        <v>1</v>
      </c>
      <c r="P53" s="12">
        <f>COUNTIF($V$53:$CC$53,P48)</f>
        <v>0</v>
      </c>
      <c r="Q53" s="12">
        <f>COUNTIF($V$53:$CC$53,Q48)</f>
        <v>6</v>
      </c>
      <c r="R53" s="12">
        <f>COUNTIF($V$53:$CC$53,R48)</f>
        <v>23</v>
      </c>
      <c r="S53" s="12">
        <f t="shared" si="4"/>
        <v>30</v>
      </c>
      <c r="T53" s="7"/>
      <c r="U53" s="43" t="s">
        <v>55</v>
      </c>
      <c r="V53" s="8">
        <v>5</v>
      </c>
      <c r="W53" s="8">
        <v>5</v>
      </c>
      <c r="X53" s="8">
        <v>5</v>
      </c>
      <c r="Y53" s="8">
        <v>5</v>
      </c>
      <c r="Z53" s="8">
        <v>5</v>
      </c>
      <c r="AA53" s="8">
        <v>5</v>
      </c>
      <c r="AB53" s="8">
        <v>5</v>
      </c>
      <c r="AC53" s="8">
        <v>5</v>
      </c>
      <c r="AD53" s="8">
        <v>5</v>
      </c>
      <c r="AE53" s="8">
        <v>5</v>
      </c>
      <c r="AF53" s="8">
        <v>5</v>
      </c>
      <c r="AG53" s="8">
        <v>5</v>
      </c>
      <c r="AH53" s="8">
        <v>5</v>
      </c>
      <c r="AI53" s="8">
        <v>5</v>
      </c>
      <c r="AJ53" s="8">
        <v>5</v>
      </c>
      <c r="AK53" s="8">
        <v>5</v>
      </c>
      <c r="AL53" s="8">
        <v>5</v>
      </c>
      <c r="AM53" s="8">
        <v>2</v>
      </c>
      <c r="AN53" s="8">
        <v>5</v>
      </c>
      <c r="AO53" s="8">
        <v>4</v>
      </c>
      <c r="AP53" s="8">
        <v>5</v>
      </c>
      <c r="AQ53" s="8">
        <v>5</v>
      </c>
      <c r="AR53" s="8">
        <v>4</v>
      </c>
      <c r="AS53" s="8">
        <v>5</v>
      </c>
      <c r="AT53" s="8">
        <v>4</v>
      </c>
      <c r="AU53" s="8">
        <v>4</v>
      </c>
      <c r="AV53" s="8">
        <v>5</v>
      </c>
      <c r="AW53" s="8">
        <v>4</v>
      </c>
      <c r="AX53" s="8">
        <v>5</v>
      </c>
      <c r="AY53" s="8">
        <v>4</v>
      </c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</row>
    <row r="54" spans="1:81" ht="12.75" customHeight="1">
      <c r="A54" s="12">
        <v>6</v>
      </c>
      <c r="B54" s="159" t="s">
        <v>7</v>
      </c>
      <c r="C54" s="160"/>
      <c r="D54" s="160"/>
      <c r="E54" s="160"/>
      <c r="F54" s="160"/>
      <c r="G54" s="161"/>
      <c r="H54" s="30">
        <f t="shared" si="1"/>
        <v>4.5999999999999996</v>
      </c>
      <c r="I54" s="32"/>
      <c r="J54" s="46">
        <f t="shared" si="2"/>
        <v>0</v>
      </c>
      <c r="K54" s="47">
        <f t="shared" si="3"/>
        <v>0</v>
      </c>
      <c r="L54" s="9"/>
      <c r="M54" s="43" t="s">
        <v>56</v>
      </c>
      <c r="N54" s="12">
        <f>COUNTIF($V$54:$CC$54,N48)</f>
        <v>0</v>
      </c>
      <c r="O54" s="12">
        <f>COUNTIF($V$54:$CC$54,O48)</f>
        <v>1</v>
      </c>
      <c r="P54" s="12">
        <f>COUNTIF($V$54:$CC$54,P48)</f>
        <v>3</v>
      </c>
      <c r="Q54" s="12">
        <f>COUNTIF($V$54:$CC$54,Q48)</f>
        <v>3</v>
      </c>
      <c r="R54" s="12">
        <f>COUNTIF($V$54:$CC$54,R48)</f>
        <v>23</v>
      </c>
      <c r="S54" s="12">
        <f t="shared" si="4"/>
        <v>30</v>
      </c>
      <c r="T54" s="7"/>
      <c r="U54" s="43" t="s">
        <v>56</v>
      </c>
      <c r="V54" s="8">
        <v>5</v>
      </c>
      <c r="W54" s="8">
        <v>5</v>
      </c>
      <c r="X54" s="8">
        <v>5</v>
      </c>
      <c r="Y54" s="8">
        <v>5</v>
      </c>
      <c r="Z54" s="8">
        <v>5</v>
      </c>
      <c r="AA54" s="8">
        <v>5</v>
      </c>
      <c r="AB54" s="8">
        <v>5</v>
      </c>
      <c r="AC54" s="8">
        <v>5</v>
      </c>
      <c r="AD54" s="8">
        <v>5</v>
      </c>
      <c r="AE54" s="8">
        <v>5</v>
      </c>
      <c r="AF54" s="8">
        <v>5</v>
      </c>
      <c r="AG54" s="8">
        <v>5</v>
      </c>
      <c r="AH54" s="8">
        <v>5</v>
      </c>
      <c r="AI54" s="8">
        <v>5</v>
      </c>
      <c r="AJ54" s="8">
        <v>5</v>
      </c>
      <c r="AK54" s="8">
        <v>5</v>
      </c>
      <c r="AL54" s="8">
        <v>5</v>
      </c>
      <c r="AM54" s="8">
        <v>2</v>
      </c>
      <c r="AN54" s="8">
        <v>4</v>
      </c>
      <c r="AO54" s="8">
        <v>5</v>
      </c>
      <c r="AP54" s="8">
        <v>5</v>
      </c>
      <c r="AQ54" s="8">
        <v>5</v>
      </c>
      <c r="AR54" s="8">
        <v>3</v>
      </c>
      <c r="AS54" s="8">
        <v>4</v>
      </c>
      <c r="AT54" s="8">
        <v>5</v>
      </c>
      <c r="AU54" s="8">
        <v>3</v>
      </c>
      <c r="AV54" s="8">
        <v>4</v>
      </c>
      <c r="AW54" s="8">
        <v>3</v>
      </c>
      <c r="AX54" s="8">
        <v>5</v>
      </c>
      <c r="AY54" s="8">
        <v>5</v>
      </c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</row>
    <row r="55" spans="1:81" ht="30" customHeight="1">
      <c r="A55" s="12">
        <v>7</v>
      </c>
      <c r="B55" s="159" t="s">
        <v>8</v>
      </c>
      <c r="C55" s="160"/>
      <c r="D55" s="160"/>
      <c r="E55" s="160"/>
      <c r="F55" s="160"/>
      <c r="G55" s="161"/>
      <c r="H55" s="30">
        <f t="shared" si="1"/>
        <v>4.5333333333333332</v>
      </c>
      <c r="I55" s="32"/>
      <c r="J55" s="46">
        <f t="shared" si="2"/>
        <v>0</v>
      </c>
      <c r="K55" s="47">
        <f t="shared" si="3"/>
        <v>0</v>
      </c>
      <c r="L55" s="9"/>
      <c r="M55" s="44" t="s">
        <v>57</v>
      </c>
      <c r="N55" s="12">
        <f>COUNTIF($V$55:$CC$55,N48)</f>
        <v>0</v>
      </c>
      <c r="O55" s="12">
        <f>COUNTIF($V$55:$CC$55,O48)</f>
        <v>1</v>
      </c>
      <c r="P55" s="12">
        <f>COUNTIF($V$55:$CC$55,P48)</f>
        <v>4</v>
      </c>
      <c r="Q55" s="12">
        <f>COUNTIF($V$55:$CC$55,Q48)</f>
        <v>3</v>
      </c>
      <c r="R55" s="12">
        <f>COUNTIF($V$55:$CC$55,R48)</f>
        <v>22</v>
      </c>
      <c r="S55" s="12">
        <f t="shared" si="4"/>
        <v>30</v>
      </c>
      <c r="T55" s="7"/>
      <c r="U55" s="44" t="s">
        <v>57</v>
      </c>
      <c r="V55" s="8">
        <v>5</v>
      </c>
      <c r="W55" s="8">
        <v>5</v>
      </c>
      <c r="X55" s="8">
        <v>5</v>
      </c>
      <c r="Y55" s="8">
        <v>5</v>
      </c>
      <c r="Z55" s="8">
        <v>5</v>
      </c>
      <c r="AA55" s="8">
        <v>5</v>
      </c>
      <c r="AB55" s="8">
        <v>5</v>
      </c>
      <c r="AC55" s="8">
        <v>5</v>
      </c>
      <c r="AD55" s="8">
        <v>5</v>
      </c>
      <c r="AE55" s="8">
        <v>5</v>
      </c>
      <c r="AF55" s="8">
        <v>5</v>
      </c>
      <c r="AG55" s="8">
        <v>5</v>
      </c>
      <c r="AH55" s="8">
        <v>5</v>
      </c>
      <c r="AI55" s="8">
        <v>5</v>
      </c>
      <c r="AJ55" s="8">
        <v>5</v>
      </c>
      <c r="AK55" s="8">
        <v>5</v>
      </c>
      <c r="AL55" s="8">
        <v>5</v>
      </c>
      <c r="AM55" s="8">
        <v>2</v>
      </c>
      <c r="AN55" s="8">
        <v>5</v>
      </c>
      <c r="AO55" s="8">
        <v>5</v>
      </c>
      <c r="AP55" s="8">
        <v>5</v>
      </c>
      <c r="AQ55" s="8">
        <v>4</v>
      </c>
      <c r="AR55" s="8">
        <v>3</v>
      </c>
      <c r="AS55" s="8">
        <v>5</v>
      </c>
      <c r="AT55" s="8">
        <v>5</v>
      </c>
      <c r="AU55" s="8">
        <v>4</v>
      </c>
      <c r="AV55" s="8">
        <v>3</v>
      </c>
      <c r="AW55" s="8">
        <v>3</v>
      </c>
      <c r="AX55" s="8">
        <v>4</v>
      </c>
      <c r="AY55" s="8">
        <v>3</v>
      </c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</row>
    <row r="56" spans="1:81" ht="30" customHeight="1">
      <c r="A56" s="12">
        <v>8</v>
      </c>
      <c r="B56" s="159" t="s">
        <v>9</v>
      </c>
      <c r="C56" s="160"/>
      <c r="D56" s="160"/>
      <c r="E56" s="160"/>
      <c r="F56" s="160"/>
      <c r="G56" s="161"/>
      <c r="H56" s="30">
        <f t="shared" si="1"/>
        <v>4.5666666666666664</v>
      </c>
      <c r="I56" s="32"/>
      <c r="J56" s="46">
        <f t="shared" si="2"/>
        <v>0</v>
      </c>
      <c r="K56" s="47">
        <f t="shared" si="3"/>
        <v>0</v>
      </c>
      <c r="L56" s="9"/>
      <c r="M56" s="44" t="s">
        <v>58</v>
      </c>
      <c r="N56" s="12">
        <f>COUNTIF($V$56:$CC$56,N48)</f>
        <v>0</v>
      </c>
      <c r="O56" s="12">
        <f>COUNTIF($V$56:$CC$56,O48)</f>
        <v>1</v>
      </c>
      <c r="P56" s="12">
        <f>COUNTIF($V$56:$CC$56,P48)</f>
        <v>2</v>
      </c>
      <c r="Q56" s="12">
        <f>COUNTIF($V$56:$CC$56,Q48)</f>
        <v>6</v>
      </c>
      <c r="R56" s="12">
        <f>COUNTIF($V$56:$CC$56,R48)</f>
        <v>21</v>
      </c>
      <c r="S56" s="12">
        <f t="shared" si="4"/>
        <v>30</v>
      </c>
      <c r="T56" s="7"/>
      <c r="U56" s="44" t="s">
        <v>58</v>
      </c>
      <c r="V56" s="8">
        <v>5</v>
      </c>
      <c r="W56" s="8">
        <v>5</v>
      </c>
      <c r="X56" s="8">
        <v>5</v>
      </c>
      <c r="Y56" s="8">
        <v>5</v>
      </c>
      <c r="Z56" s="8">
        <v>5</v>
      </c>
      <c r="AA56" s="8">
        <v>5</v>
      </c>
      <c r="AB56" s="8">
        <v>5</v>
      </c>
      <c r="AC56" s="8">
        <v>5</v>
      </c>
      <c r="AD56" s="8">
        <v>5</v>
      </c>
      <c r="AE56" s="8">
        <v>5</v>
      </c>
      <c r="AF56" s="8">
        <v>5</v>
      </c>
      <c r="AG56" s="8">
        <v>5</v>
      </c>
      <c r="AH56" s="8">
        <v>5</v>
      </c>
      <c r="AI56" s="8">
        <v>5</v>
      </c>
      <c r="AJ56" s="8">
        <v>5</v>
      </c>
      <c r="AK56" s="8">
        <v>5</v>
      </c>
      <c r="AL56" s="8">
        <v>5</v>
      </c>
      <c r="AM56" s="8">
        <v>2</v>
      </c>
      <c r="AN56" s="8">
        <v>5</v>
      </c>
      <c r="AO56" s="8">
        <v>5</v>
      </c>
      <c r="AP56" s="8">
        <v>5</v>
      </c>
      <c r="AQ56" s="8">
        <v>4</v>
      </c>
      <c r="AR56" s="8">
        <v>4</v>
      </c>
      <c r="AS56" s="8">
        <v>4</v>
      </c>
      <c r="AT56" s="8">
        <v>5</v>
      </c>
      <c r="AU56" s="8">
        <v>3</v>
      </c>
      <c r="AV56" s="8">
        <v>3</v>
      </c>
      <c r="AW56" s="8">
        <v>4</v>
      </c>
      <c r="AX56" s="8">
        <v>4</v>
      </c>
      <c r="AY56" s="8">
        <v>4</v>
      </c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</row>
    <row r="57" spans="1:81" ht="27" customHeight="1">
      <c r="A57" s="12">
        <v>9</v>
      </c>
      <c r="B57" s="159" t="s">
        <v>43</v>
      </c>
      <c r="C57" s="160"/>
      <c r="D57" s="160"/>
      <c r="E57" s="160"/>
      <c r="F57" s="160"/>
      <c r="G57" s="161"/>
      <c r="H57" s="30">
        <f t="shared" si="1"/>
        <v>4.7333333333333334</v>
      </c>
      <c r="I57" s="32"/>
      <c r="J57" s="46">
        <f t="shared" si="2"/>
        <v>0</v>
      </c>
      <c r="K57" s="47">
        <f>J57/(J57+S57)</f>
        <v>0</v>
      </c>
      <c r="L57" s="9"/>
      <c r="M57" s="44" t="s">
        <v>59</v>
      </c>
      <c r="N57" s="12">
        <f>COUNTIF($V$57:$CC$57,N48)</f>
        <v>0</v>
      </c>
      <c r="O57" s="12">
        <f>COUNTIF($V$57:$CC$57,O48)</f>
        <v>2</v>
      </c>
      <c r="P57" s="12">
        <f>COUNTIF($V$57:$CC$57,P48)</f>
        <v>0</v>
      </c>
      <c r="Q57" s="12">
        <f>COUNTIF($V$57:$CC$57,Q48)</f>
        <v>2</v>
      </c>
      <c r="R57" s="12">
        <f>COUNTIF($V$57:$CC$57,R48)</f>
        <v>26</v>
      </c>
      <c r="S57" s="12">
        <f t="shared" si="4"/>
        <v>30</v>
      </c>
      <c r="T57" s="7"/>
      <c r="U57" s="44" t="s">
        <v>59</v>
      </c>
      <c r="V57" s="8">
        <v>5</v>
      </c>
      <c r="W57" s="8">
        <v>5</v>
      </c>
      <c r="X57" s="8">
        <v>5</v>
      </c>
      <c r="Y57" s="8">
        <v>5</v>
      </c>
      <c r="Z57" s="8">
        <v>5</v>
      </c>
      <c r="AA57" s="8">
        <v>5</v>
      </c>
      <c r="AB57" s="8">
        <v>5</v>
      </c>
      <c r="AC57" s="8">
        <v>5</v>
      </c>
      <c r="AD57" s="8">
        <v>5</v>
      </c>
      <c r="AE57" s="8">
        <v>5</v>
      </c>
      <c r="AF57" s="8">
        <v>5</v>
      </c>
      <c r="AG57" s="8">
        <v>5</v>
      </c>
      <c r="AH57" s="8">
        <v>5</v>
      </c>
      <c r="AI57" s="8">
        <v>5</v>
      </c>
      <c r="AJ57" s="8">
        <v>5</v>
      </c>
      <c r="AK57" s="8">
        <v>5</v>
      </c>
      <c r="AL57" s="8">
        <v>5</v>
      </c>
      <c r="AM57" s="8">
        <v>2</v>
      </c>
      <c r="AN57" s="8">
        <v>5</v>
      </c>
      <c r="AO57" s="8">
        <v>5</v>
      </c>
      <c r="AP57" s="8">
        <v>5</v>
      </c>
      <c r="AQ57" s="8">
        <v>5</v>
      </c>
      <c r="AR57" s="8">
        <v>4</v>
      </c>
      <c r="AS57" s="8">
        <v>5</v>
      </c>
      <c r="AT57" s="8">
        <v>5</v>
      </c>
      <c r="AU57" s="8">
        <v>4</v>
      </c>
      <c r="AV57" s="8">
        <v>5</v>
      </c>
      <c r="AW57" s="8">
        <v>2</v>
      </c>
      <c r="AX57" s="8">
        <v>5</v>
      </c>
      <c r="AY57" s="8">
        <v>5</v>
      </c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</row>
    <row r="58" spans="1:81" ht="27.75" customHeight="1">
      <c r="A58" s="165" t="s">
        <v>12</v>
      </c>
      <c r="B58" s="166"/>
      <c r="C58" s="166"/>
      <c r="D58" s="166"/>
      <c r="E58" s="166"/>
      <c r="F58" s="166"/>
      <c r="G58" s="167"/>
      <c r="H58" s="83">
        <f>AVERAGE(H49:H57)</f>
        <v>4.6185185185185178</v>
      </c>
      <c r="I58" s="49"/>
      <c r="J58" s="164" t="s">
        <v>68</v>
      </c>
      <c r="K58" s="164"/>
      <c r="L58" s="50">
        <f>SUM(J49:J57)</f>
        <v>0</v>
      </c>
      <c r="M58" s="7"/>
      <c r="N58" s="7"/>
      <c r="O58" s="7"/>
      <c r="P58" s="7"/>
      <c r="Q58" s="7"/>
      <c r="R58" s="7"/>
      <c r="S58" s="7"/>
      <c r="T58" s="7"/>
    </row>
    <row r="61" spans="1:81">
      <c r="B61" s="15" t="s">
        <v>145</v>
      </c>
    </row>
    <row r="62" spans="1:81">
      <c r="B62" s="15" t="s">
        <v>146</v>
      </c>
    </row>
    <row r="63" spans="1:81">
      <c r="B63" s="15" t="s">
        <v>147</v>
      </c>
      <c r="D63" t="s">
        <v>92</v>
      </c>
    </row>
    <row r="148" spans="21:21" ht="13.5" thickBot="1"/>
    <row r="149" spans="21:21" ht="13.5" thickBot="1">
      <c r="U149" s="4" t="e">
        <f>SUM(#REF!)</f>
        <v>#REF!</v>
      </c>
    </row>
  </sheetData>
  <mergeCells count="70">
    <mergeCell ref="A37:H37"/>
    <mergeCell ref="A39:H39"/>
    <mergeCell ref="A40:H40"/>
    <mergeCell ref="A42:G42"/>
    <mergeCell ref="A43:G43"/>
    <mergeCell ref="J58:K58"/>
    <mergeCell ref="B53:G53"/>
    <mergeCell ref="B54:G54"/>
    <mergeCell ref="B55:G55"/>
    <mergeCell ref="B56:G56"/>
    <mergeCell ref="B57:G57"/>
    <mergeCell ref="A58:G58"/>
    <mergeCell ref="S47:S48"/>
    <mergeCell ref="V47:CC47"/>
    <mergeCell ref="B49:G49"/>
    <mergeCell ref="B50:G50"/>
    <mergeCell ref="B51:G51"/>
    <mergeCell ref="J47:K47"/>
    <mergeCell ref="N47:R47"/>
    <mergeCell ref="B52:G52"/>
    <mergeCell ref="B45:D45"/>
    <mergeCell ref="A47:A48"/>
    <mergeCell ref="B47:G48"/>
    <mergeCell ref="H47:H48"/>
    <mergeCell ref="M31:M34"/>
    <mergeCell ref="N31:P31"/>
    <mergeCell ref="R31:R34"/>
    <mergeCell ref="T31:T34"/>
    <mergeCell ref="N32:P32"/>
    <mergeCell ref="N33:P33"/>
    <mergeCell ref="N34:P34"/>
    <mergeCell ref="M25:R25"/>
    <mergeCell ref="M26:M30"/>
    <mergeCell ref="N26:P26"/>
    <mergeCell ref="R26:R30"/>
    <mergeCell ref="T26:T30"/>
    <mergeCell ref="N27:P27"/>
    <mergeCell ref="N28:P28"/>
    <mergeCell ref="N29:P29"/>
    <mergeCell ref="N30:P30"/>
    <mergeCell ref="B22:D22"/>
    <mergeCell ref="M22:R22"/>
    <mergeCell ref="M23:M24"/>
    <mergeCell ref="N23:P23"/>
    <mergeCell ref="R23:R24"/>
    <mergeCell ref="T23:T24"/>
    <mergeCell ref="N24:P24"/>
    <mergeCell ref="M17:R17"/>
    <mergeCell ref="M18:M21"/>
    <mergeCell ref="N18:P18"/>
    <mergeCell ref="R18:R21"/>
    <mergeCell ref="T18:T21"/>
    <mergeCell ref="N19:P19"/>
    <mergeCell ref="N20:P20"/>
    <mergeCell ref="N21:P21"/>
    <mergeCell ref="V13:CC13"/>
    <mergeCell ref="A14:H14"/>
    <mergeCell ref="N14:P14"/>
    <mergeCell ref="M15:M16"/>
    <mergeCell ref="N15:P15"/>
    <mergeCell ref="R15:R16"/>
    <mergeCell ref="T15:T16"/>
    <mergeCell ref="F16:H16"/>
    <mergeCell ref="N16:P16"/>
    <mergeCell ref="V10:CC10"/>
    <mergeCell ref="A4:H4"/>
    <mergeCell ref="A6:H6"/>
    <mergeCell ref="A7:H7"/>
    <mergeCell ref="A9:G9"/>
    <mergeCell ref="A10:G10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САРАДНИКА
НА ВИСОКОЈ ШКОЛИ СТРУКОВНИХ СТУДИЈА ЗА ВАСПИТАЧЕ У ШАПЦУ 
</oddHeader>
  </headerFooter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C152"/>
  <sheetViews>
    <sheetView topLeftCell="T49" workbookViewId="0">
      <selection activeCell="BE68" sqref="BE68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81" width="2.7109375" customWidth="1"/>
  </cols>
  <sheetData>
    <row r="1" spans="1:81">
      <c r="A1" s="29"/>
      <c r="B1" s="29"/>
      <c r="C1" s="29"/>
      <c r="D1" s="29"/>
      <c r="E1" s="29"/>
      <c r="F1" s="29"/>
      <c r="G1" s="29"/>
      <c r="H1" s="29"/>
      <c r="I1" s="29"/>
      <c r="J1" s="29"/>
      <c r="K1" s="3"/>
      <c r="L1" s="3"/>
      <c r="M1" s="3"/>
      <c r="N1" s="3"/>
      <c r="O1" s="3"/>
      <c r="P1" s="3"/>
      <c r="Q1" s="3"/>
      <c r="R1" s="3"/>
      <c r="S1" s="3"/>
      <c r="T1" s="3"/>
    </row>
    <row r="2" spans="1:81">
      <c r="A2" s="29"/>
      <c r="B2" s="29"/>
      <c r="C2" s="29"/>
      <c r="D2" s="29"/>
      <c r="E2" s="29"/>
      <c r="F2" s="29"/>
      <c r="G2" s="29"/>
      <c r="H2" s="29"/>
      <c r="I2" s="29"/>
      <c r="J2" s="29"/>
      <c r="K2" s="3"/>
      <c r="L2" s="3"/>
      <c r="M2" s="3"/>
      <c r="N2" s="3"/>
      <c r="O2" s="3"/>
      <c r="P2" s="3"/>
      <c r="Q2" s="3"/>
      <c r="R2" s="3"/>
      <c r="S2" s="3"/>
      <c r="T2" s="3"/>
    </row>
    <row r="4" spans="1:81">
      <c r="A4" s="199" t="s">
        <v>149</v>
      </c>
      <c r="B4" s="199"/>
      <c r="C4" s="199"/>
      <c r="D4" s="199"/>
      <c r="E4" s="199"/>
      <c r="F4" s="163"/>
      <c r="G4" s="163"/>
      <c r="H4" s="163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1:81" ht="18" customHeight="1">
      <c r="A5" s="27"/>
      <c r="B5" s="27"/>
      <c r="C5" s="27"/>
      <c r="D5" s="27"/>
      <c r="E5" s="27"/>
      <c r="F5" s="27"/>
      <c r="G5" s="27"/>
      <c r="H5" s="27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1:81" ht="15.75" customHeight="1">
      <c r="A6" s="199" t="s">
        <v>72</v>
      </c>
      <c r="B6" s="199"/>
      <c r="C6" s="199"/>
      <c r="D6" s="199"/>
      <c r="E6" s="199"/>
      <c r="F6" s="199"/>
      <c r="G6" s="199"/>
      <c r="H6" s="199"/>
      <c r="I6" s="14"/>
      <c r="J6" s="14"/>
      <c r="K6" s="14"/>
    </row>
    <row r="7" spans="1:81">
      <c r="A7" s="199" t="s">
        <v>123</v>
      </c>
      <c r="B7" s="199"/>
      <c r="C7" s="199"/>
      <c r="D7" s="199"/>
      <c r="E7" s="199"/>
      <c r="F7" s="199"/>
      <c r="G7" s="199"/>
      <c r="H7" s="199"/>
      <c r="I7" s="14"/>
    </row>
    <row r="8" spans="1:81">
      <c r="A8" s="14"/>
      <c r="B8" s="2"/>
      <c r="C8" s="2"/>
      <c r="D8" s="2"/>
      <c r="E8" s="2"/>
      <c r="F8" s="2"/>
      <c r="G8" s="2"/>
    </row>
    <row r="9" spans="1:81">
      <c r="A9" s="156" t="s">
        <v>13</v>
      </c>
      <c r="B9" s="156"/>
      <c r="C9" s="156"/>
      <c r="D9" s="156"/>
      <c r="E9" s="156"/>
      <c r="F9" s="156"/>
      <c r="G9" s="200"/>
      <c r="H9" s="103">
        <v>30</v>
      </c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34" t="s">
        <v>44</v>
      </c>
    </row>
    <row r="10" spans="1:81">
      <c r="A10" s="149" t="s">
        <v>39</v>
      </c>
      <c r="B10" s="149"/>
      <c r="C10" s="149"/>
      <c r="D10" s="149"/>
      <c r="E10" s="149"/>
      <c r="F10" s="149"/>
      <c r="G10" s="172"/>
      <c r="H10" s="135" t="s">
        <v>159</v>
      </c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V10" s="193" t="s">
        <v>16</v>
      </c>
      <c r="W10" s="193"/>
      <c r="X10" s="193"/>
      <c r="Y10" s="193"/>
      <c r="Z10" s="193"/>
      <c r="AA10" s="193"/>
      <c r="AB10" s="193"/>
      <c r="AC10" s="193"/>
      <c r="AD10" s="193"/>
      <c r="AE10" s="193"/>
      <c r="AF10" s="193"/>
      <c r="AG10" s="193"/>
      <c r="AH10" s="193"/>
      <c r="AI10" s="193"/>
      <c r="AJ10" s="193"/>
      <c r="AK10" s="193"/>
      <c r="AL10" s="193"/>
      <c r="AM10" s="193"/>
      <c r="AN10" s="193"/>
      <c r="AO10" s="193"/>
      <c r="AP10" s="193"/>
      <c r="AQ10" s="193"/>
      <c r="AR10" s="193"/>
      <c r="AS10" s="193"/>
      <c r="AT10" s="193"/>
      <c r="AU10" s="193"/>
      <c r="AV10" s="193"/>
      <c r="AW10" s="193"/>
      <c r="AX10" s="193"/>
      <c r="AY10" s="193"/>
      <c r="AZ10" s="193"/>
      <c r="BA10" s="193"/>
      <c r="BB10" s="193"/>
      <c r="BC10" s="193"/>
      <c r="BD10" s="193"/>
      <c r="BE10" s="193"/>
      <c r="BF10" s="193"/>
      <c r="BG10" s="193"/>
      <c r="BH10" s="193"/>
      <c r="BI10" s="193"/>
      <c r="BJ10" s="193"/>
      <c r="BK10" s="193"/>
      <c r="BL10" s="193"/>
      <c r="BM10" s="193"/>
      <c r="BN10" s="193"/>
      <c r="BO10" s="193"/>
      <c r="BP10" s="193"/>
      <c r="BQ10" s="193"/>
      <c r="BR10" s="193"/>
      <c r="BS10" s="193"/>
      <c r="BT10" s="193"/>
      <c r="BU10" s="193"/>
      <c r="BV10" s="193"/>
      <c r="BW10" s="193"/>
      <c r="BX10" s="193"/>
      <c r="BY10" s="193"/>
      <c r="BZ10" s="193"/>
      <c r="CA10" s="193"/>
      <c r="CB10" s="193"/>
      <c r="CC10" s="193"/>
    </row>
    <row r="11" spans="1:81">
      <c r="A11" s="28"/>
      <c r="B11" s="28"/>
      <c r="C11" s="28"/>
      <c r="D11" s="28"/>
      <c r="E11" s="28"/>
      <c r="F11" s="28"/>
      <c r="G11" s="51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3"/>
      <c r="BW11" s="23"/>
      <c r="BX11" s="23"/>
      <c r="BY11" s="23"/>
      <c r="BZ11" s="23"/>
      <c r="CA11" s="23"/>
      <c r="CB11" s="23"/>
      <c r="CC11" s="23"/>
    </row>
    <row r="12" spans="1:81">
      <c r="A12" s="28"/>
      <c r="B12" s="28"/>
      <c r="C12" s="28"/>
      <c r="D12" s="28"/>
      <c r="E12" s="28"/>
      <c r="F12" s="28"/>
      <c r="G12" s="51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</row>
    <row r="13" spans="1:81">
      <c r="V13" s="194" t="s">
        <v>60</v>
      </c>
      <c r="W13" s="194"/>
      <c r="X13" s="194"/>
      <c r="Y13" s="194"/>
      <c r="Z13" s="194"/>
      <c r="AA13" s="194"/>
      <c r="AB13" s="194"/>
      <c r="AC13" s="194"/>
      <c r="AD13" s="194"/>
      <c r="AE13" s="194"/>
      <c r="AF13" s="194"/>
      <c r="AG13" s="194"/>
      <c r="AH13" s="194"/>
      <c r="AI13" s="194"/>
      <c r="AJ13" s="194"/>
      <c r="AK13" s="194"/>
      <c r="AL13" s="194"/>
      <c r="AM13" s="194"/>
      <c r="AN13" s="194"/>
      <c r="AO13" s="194"/>
      <c r="AP13" s="194"/>
      <c r="AQ13" s="194"/>
      <c r="AR13" s="194"/>
      <c r="AS13" s="194"/>
      <c r="AT13" s="194"/>
      <c r="AU13" s="194"/>
      <c r="AV13" s="194"/>
      <c r="AW13" s="194"/>
      <c r="AX13" s="194"/>
      <c r="AY13" s="194"/>
      <c r="AZ13" s="194"/>
      <c r="BA13" s="194"/>
      <c r="BB13" s="194"/>
      <c r="BC13" s="194"/>
      <c r="BD13" s="194"/>
      <c r="BE13" s="194"/>
      <c r="BF13" s="194"/>
      <c r="BG13" s="194"/>
      <c r="BH13" s="194"/>
      <c r="BI13" s="194"/>
      <c r="BJ13" s="194"/>
      <c r="BK13" s="194"/>
      <c r="BL13" s="194"/>
      <c r="BM13" s="194"/>
      <c r="BN13" s="194"/>
      <c r="BO13" s="194"/>
      <c r="BP13" s="194"/>
      <c r="BQ13" s="194"/>
      <c r="BR13" s="194"/>
      <c r="BS13" s="194"/>
      <c r="BT13" s="194"/>
      <c r="BU13" s="194"/>
      <c r="BV13" s="194"/>
      <c r="BW13" s="194"/>
      <c r="BX13" s="194"/>
      <c r="BY13" s="194"/>
      <c r="BZ13" s="194"/>
      <c r="CA13" s="194"/>
      <c r="CB13" s="194"/>
      <c r="CC13" s="194"/>
    </row>
    <row r="14" spans="1:81">
      <c r="A14" s="155" t="s">
        <v>16</v>
      </c>
      <c r="B14" s="156"/>
      <c r="C14" s="156"/>
      <c r="D14" s="156"/>
      <c r="E14" s="156"/>
      <c r="F14" s="156"/>
      <c r="G14" s="156"/>
      <c r="H14" s="156"/>
      <c r="I14" s="1"/>
      <c r="J14" s="1"/>
      <c r="K14" s="1"/>
      <c r="N14" s="195" t="s">
        <v>45</v>
      </c>
      <c r="O14" s="151"/>
      <c r="P14" s="151"/>
      <c r="Q14" s="35" t="s">
        <v>42</v>
      </c>
      <c r="R14" s="36" t="s">
        <v>36</v>
      </c>
      <c r="U14" s="79" t="s">
        <v>47</v>
      </c>
      <c r="V14" s="77">
        <v>1</v>
      </c>
      <c r="W14" s="77">
        <v>2</v>
      </c>
      <c r="X14" s="77">
        <v>3</v>
      </c>
      <c r="Y14" s="77">
        <v>4</v>
      </c>
      <c r="Z14" s="77">
        <v>5</v>
      </c>
      <c r="AA14" s="77">
        <v>6</v>
      </c>
      <c r="AB14" s="77">
        <v>7</v>
      </c>
      <c r="AC14" s="77">
        <v>8</v>
      </c>
      <c r="AD14" s="77">
        <v>9</v>
      </c>
      <c r="AE14" s="77">
        <v>10</v>
      </c>
      <c r="AF14" s="77">
        <v>11</v>
      </c>
      <c r="AG14" s="77">
        <v>12</v>
      </c>
      <c r="AH14" s="77">
        <v>13</v>
      </c>
      <c r="AI14" s="77">
        <v>14</v>
      </c>
      <c r="AJ14" s="77">
        <v>15</v>
      </c>
      <c r="AK14" s="77">
        <v>16</v>
      </c>
      <c r="AL14" s="77">
        <v>17</v>
      </c>
      <c r="AM14" s="77">
        <v>18</v>
      </c>
      <c r="AN14" s="77">
        <v>19</v>
      </c>
      <c r="AO14" s="77">
        <v>20</v>
      </c>
      <c r="AP14" s="77">
        <v>21</v>
      </c>
      <c r="AQ14" s="77">
        <v>22</v>
      </c>
      <c r="AR14" s="77">
        <v>23</v>
      </c>
      <c r="AS14" s="77">
        <v>24</v>
      </c>
      <c r="AT14" s="77">
        <v>25</v>
      </c>
      <c r="AU14" s="77">
        <v>26</v>
      </c>
      <c r="AV14" s="77">
        <v>27</v>
      </c>
      <c r="AW14" s="77">
        <v>28</v>
      </c>
      <c r="AX14" s="77">
        <v>29</v>
      </c>
      <c r="AY14" s="77">
        <v>30</v>
      </c>
      <c r="AZ14" s="77">
        <v>31</v>
      </c>
      <c r="BA14" s="77">
        <v>32</v>
      </c>
      <c r="BB14" s="77">
        <v>33</v>
      </c>
      <c r="BC14" s="77">
        <v>34</v>
      </c>
      <c r="BD14" s="77">
        <v>35</v>
      </c>
      <c r="BE14" s="77">
        <v>36</v>
      </c>
      <c r="BF14" s="77">
        <v>37</v>
      </c>
      <c r="BG14" s="77">
        <v>38</v>
      </c>
      <c r="BH14" s="77">
        <v>39</v>
      </c>
      <c r="BI14" s="77">
        <v>40</v>
      </c>
      <c r="BJ14" s="77">
        <v>41</v>
      </c>
      <c r="BK14" s="77">
        <v>42</v>
      </c>
      <c r="BL14" s="77">
        <v>43</v>
      </c>
      <c r="BM14" s="77">
        <v>44</v>
      </c>
      <c r="BN14" s="77">
        <v>45</v>
      </c>
      <c r="BO14" s="77">
        <v>46</v>
      </c>
      <c r="BP14" s="77">
        <v>47</v>
      </c>
      <c r="BQ14" s="77">
        <v>48</v>
      </c>
      <c r="BR14" s="77">
        <v>49</v>
      </c>
      <c r="BS14" s="77">
        <v>50</v>
      </c>
      <c r="BT14" s="77">
        <v>51</v>
      </c>
      <c r="BU14" s="77">
        <v>52</v>
      </c>
      <c r="BV14" s="77">
        <v>53</v>
      </c>
      <c r="BW14" s="77">
        <v>54</v>
      </c>
      <c r="BX14" s="77">
        <v>55</v>
      </c>
      <c r="BY14" s="77">
        <v>56</v>
      </c>
      <c r="BZ14" s="77">
        <v>57</v>
      </c>
      <c r="CA14" s="77">
        <v>58</v>
      </c>
      <c r="CB14" s="77">
        <v>59</v>
      </c>
      <c r="CC14" s="77">
        <v>60</v>
      </c>
    </row>
    <row r="15" spans="1:81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  <c r="M15" s="142">
        <v>1</v>
      </c>
      <c r="N15" s="196" t="s">
        <v>14</v>
      </c>
      <c r="O15" s="197"/>
      <c r="P15" s="198"/>
      <c r="Q15" s="8">
        <f>COUNTA(V15:CC15)</f>
        <v>0</v>
      </c>
      <c r="R15" s="186">
        <f>SUM(Q15:Q16)</f>
        <v>30</v>
      </c>
      <c r="T15" s="142">
        <v>1</v>
      </c>
      <c r="U15" s="16" t="s">
        <v>14</v>
      </c>
      <c r="V15" s="43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</row>
    <row r="16" spans="1:81">
      <c r="A16" s="15"/>
      <c r="B16" s="13" t="s">
        <v>46</v>
      </c>
      <c r="C16" s="13"/>
      <c r="F16" s="157" t="s">
        <v>17</v>
      </c>
      <c r="G16" s="157"/>
      <c r="H16" s="158"/>
      <c r="I16" s="18"/>
      <c r="J16" s="18"/>
      <c r="K16" s="18"/>
      <c r="M16" s="142"/>
      <c r="N16" s="183" t="s">
        <v>15</v>
      </c>
      <c r="O16" s="184"/>
      <c r="P16" s="185"/>
      <c r="Q16" s="8">
        <f>COUNTA(V16:CC16)</f>
        <v>30</v>
      </c>
      <c r="R16" s="188"/>
      <c r="T16" s="142"/>
      <c r="U16" s="17" t="s">
        <v>15</v>
      </c>
      <c r="V16" s="8" t="s">
        <v>151</v>
      </c>
      <c r="W16" s="8" t="s">
        <v>151</v>
      </c>
      <c r="X16" s="8" t="s">
        <v>151</v>
      </c>
      <c r="Y16" s="8" t="s">
        <v>151</v>
      </c>
      <c r="Z16" s="8" t="s">
        <v>151</v>
      </c>
      <c r="AA16" s="8" t="s">
        <v>151</v>
      </c>
      <c r="AB16" s="8" t="s">
        <v>151</v>
      </c>
      <c r="AC16" s="8" t="s">
        <v>151</v>
      </c>
      <c r="AD16" s="8" t="s">
        <v>151</v>
      </c>
      <c r="AE16" s="8" t="s">
        <v>151</v>
      </c>
      <c r="AF16" s="8" t="s">
        <v>151</v>
      </c>
      <c r="AG16" s="8" t="s">
        <v>151</v>
      </c>
      <c r="AH16" s="8" t="s">
        <v>151</v>
      </c>
      <c r="AI16" s="8" t="s">
        <v>151</v>
      </c>
      <c r="AJ16" s="8" t="s">
        <v>151</v>
      </c>
      <c r="AK16" s="8" t="s">
        <v>151</v>
      </c>
      <c r="AL16" s="8" t="s">
        <v>151</v>
      </c>
      <c r="AM16" s="8" t="s">
        <v>151</v>
      </c>
      <c r="AN16" s="8" t="s">
        <v>151</v>
      </c>
      <c r="AO16" s="8" t="s">
        <v>151</v>
      </c>
      <c r="AP16" s="8" t="s">
        <v>151</v>
      </c>
      <c r="AQ16" s="8" t="s">
        <v>151</v>
      </c>
      <c r="AR16" s="8" t="s">
        <v>151</v>
      </c>
      <c r="AS16" s="8" t="s">
        <v>151</v>
      </c>
      <c r="AT16" s="8" t="s">
        <v>151</v>
      </c>
      <c r="AU16" s="8" t="s">
        <v>151</v>
      </c>
      <c r="AV16" s="8" t="s">
        <v>151</v>
      </c>
      <c r="AW16" s="8" t="s">
        <v>151</v>
      </c>
      <c r="AX16" s="8" t="s">
        <v>151</v>
      </c>
      <c r="AY16" s="8" t="s">
        <v>151</v>
      </c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</row>
    <row r="17" spans="1:81">
      <c r="A17" s="15"/>
      <c r="B17" s="41" t="s">
        <v>47</v>
      </c>
      <c r="C17" s="35" t="s">
        <v>42</v>
      </c>
      <c r="D17" s="35" t="s">
        <v>41</v>
      </c>
      <c r="F17" s="41" t="s">
        <v>47</v>
      </c>
      <c r="G17" s="35" t="s">
        <v>42</v>
      </c>
      <c r="H17" s="35" t="s">
        <v>41</v>
      </c>
      <c r="I17" s="18"/>
      <c r="J17" s="18"/>
      <c r="K17" s="18"/>
      <c r="M17" s="189"/>
      <c r="N17" s="190"/>
      <c r="O17" s="190"/>
      <c r="P17" s="190"/>
      <c r="Q17" s="190"/>
      <c r="R17" s="191"/>
      <c r="T17" s="11"/>
      <c r="U17" s="17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</row>
    <row r="18" spans="1:81">
      <c r="B18" s="16" t="s">
        <v>14</v>
      </c>
      <c r="C18" s="80">
        <f>Q15</f>
        <v>0</v>
      </c>
      <c r="D18" s="24">
        <f>Q15/$R$15</f>
        <v>0</v>
      </c>
      <c r="F18" s="17" t="s">
        <v>18</v>
      </c>
      <c r="G18" s="80">
        <f>Q18</f>
        <v>0</v>
      </c>
      <c r="H18" s="24">
        <f>Q18/$R$18</f>
        <v>0</v>
      </c>
      <c r="I18" s="25"/>
      <c r="J18" s="25"/>
      <c r="K18" s="25"/>
      <c r="M18" s="142">
        <v>2</v>
      </c>
      <c r="N18" s="183" t="s">
        <v>18</v>
      </c>
      <c r="O18" s="184"/>
      <c r="P18" s="185"/>
      <c r="Q18" s="8">
        <f>COUNTA(V18:CC18)</f>
        <v>0</v>
      </c>
      <c r="R18" s="186">
        <f>SUM(Q18:Q21)</f>
        <v>30</v>
      </c>
      <c r="T18" s="142">
        <v>2</v>
      </c>
      <c r="U18" s="17" t="s">
        <v>18</v>
      </c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</row>
    <row r="19" spans="1:81">
      <c r="B19" s="17" t="s">
        <v>15</v>
      </c>
      <c r="C19" s="80">
        <f>Q16</f>
        <v>30</v>
      </c>
      <c r="D19" s="24">
        <f>Q16/$R$15</f>
        <v>1</v>
      </c>
      <c r="F19" s="17" t="s">
        <v>19</v>
      </c>
      <c r="G19" s="80">
        <f>Q19</f>
        <v>30</v>
      </c>
      <c r="H19" s="24">
        <f>Q19/$R$18</f>
        <v>1</v>
      </c>
      <c r="I19" s="25"/>
      <c r="J19" s="25"/>
      <c r="K19" s="25"/>
      <c r="M19" s="142"/>
      <c r="N19" s="183" t="s">
        <v>19</v>
      </c>
      <c r="O19" s="184" t="s">
        <v>19</v>
      </c>
      <c r="P19" s="185" t="s">
        <v>19</v>
      </c>
      <c r="Q19" s="8">
        <f>COUNTA(V19:CC19)</f>
        <v>30</v>
      </c>
      <c r="R19" s="187"/>
      <c r="T19" s="142"/>
      <c r="U19" s="17" t="s">
        <v>19</v>
      </c>
      <c r="V19" s="8" t="s">
        <v>151</v>
      </c>
      <c r="W19" s="8" t="s">
        <v>151</v>
      </c>
      <c r="X19" s="8" t="s">
        <v>151</v>
      </c>
      <c r="Y19" s="8" t="s">
        <v>151</v>
      </c>
      <c r="Z19" s="8" t="s">
        <v>151</v>
      </c>
      <c r="AA19" s="8" t="s">
        <v>151</v>
      </c>
      <c r="AB19" s="8" t="s">
        <v>151</v>
      </c>
      <c r="AC19" s="8" t="s">
        <v>151</v>
      </c>
      <c r="AD19" s="8" t="s">
        <v>151</v>
      </c>
      <c r="AE19" s="8" t="s">
        <v>151</v>
      </c>
      <c r="AF19" s="8" t="s">
        <v>151</v>
      </c>
      <c r="AG19" s="8" t="s">
        <v>151</v>
      </c>
      <c r="AH19" s="8" t="s">
        <v>151</v>
      </c>
      <c r="AI19" s="8" t="s">
        <v>151</v>
      </c>
      <c r="AJ19" s="8" t="s">
        <v>151</v>
      </c>
      <c r="AK19" s="8" t="s">
        <v>151</v>
      </c>
      <c r="AL19" s="8" t="s">
        <v>151</v>
      </c>
      <c r="AM19" s="8" t="s">
        <v>151</v>
      </c>
      <c r="AN19" s="8" t="s">
        <v>151</v>
      </c>
      <c r="AO19" s="8" t="s">
        <v>151</v>
      </c>
      <c r="AP19" s="8" t="s">
        <v>151</v>
      </c>
      <c r="AQ19" s="8" t="s">
        <v>151</v>
      </c>
      <c r="AR19" s="8" t="s">
        <v>151</v>
      </c>
      <c r="AS19" s="8" t="s">
        <v>151</v>
      </c>
      <c r="AT19" s="8" t="s">
        <v>151</v>
      </c>
      <c r="AU19" s="8" t="s">
        <v>151</v>
      </c>
      <c r="AV19" s="8" t="s">
        <v>151</v>
      </c>
      <c r="AW19" s="8" t="s">
        <v>151</v>
      </c>
      <c r="AX19" s="8" t="s">
        <v>151</v>
      </c>
      <c r="AY19" s="8" t="s">
        <v>151</v>
      </c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</row>
    <row r="20" spans="1:81">
      <c r="B20" s="42" t="s">
        <v>48</v>
      </c>
      <c r="C20" s="81">
        <f>SUM(C18:C19)</f>
        <v>30</v>
      </c>
      <c r="D20" s="48">
        <f>SUM(D18:D19)</f>
        <v>1</v>
      </c>
      <c r="F20" s="17" t="s">
        <v>20</v>
      </c>
      <c r="G20" s="80">
        <f>Q20</f>
        <v>0</v>
      </c>
      <c r="H20" s="24">
        <f>Q20/$R$18</f>
        <v>0</v>
      </c>
      <c r="I20" s="25"/>
      <c r="J20" s="25"/>
      <c r="K20" s="25"/>
      <c r="M20" s="142"/>
      <c r="N20" s="183" t="s">
        <v>20</v>
      </c>
      <c r="O20" s="184" t="s">
        <v>20</v>
      </c>
      <c r="P20" s="185" t="s">
        <v>20</v>
      </c>
      <c r="Q20" s="8">
        <f>COUNTA(V20:CC20)</f>
        <v>0</v>
      </c>
      <c r="R20" s="187"/>
      <c r="T20" s="142"/>
      <c r="U20" s="17" t="s">
        <v>20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</row>
    <row r="21" spans="1:81">
      <c r="F21" s="17" t="s">
        <v>21</v>
      </c>
      <c r="G21" s="80">
        <f>Q21</f>
        <v>0</v>
      </c>
      <c r="H21" s="24">
        <f>Q21/$R$18</f>
        <v>0</v>
      </c>
      <c r="I21" s="25"/>
      <c r="J21" s="25"/>
      <c r="K21" s="25"/>
      <c r="M21" s="142"/>
      <c r="N21" s="183" t="s">
        <v>21</v>
      </c>
      <c r="O21" s="184"/>
      <c r="P21" s="185"/>
      <c r="Q21" s="8">
        <f>COUNTA(V21:CC21)</f>
        <v>0</v>
      </c>
      <c r="R21" s="188"/>
      <c r="T21" s="142"/>
      <c r="U21" s="17" t="s">
        <v>21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</row>
    <row r="22" spans="1:81">
      <c r="B22" s="154" t="s">
        <v>24</v>
      </c>
      <c r="C22" s="154"/>
      <c r="D22" s="154"/>
      <c r="F22" s="42" t="s">
        <v>48</v>
      </c>
      <c r="G22" s="81">
        <f>SUM(G18:G21)</f>
        <v>30</v>
      </c>
      <c r="H22" s="48">
        <f>SUM(H18:H21)</f>
        <v>1</v>
      </c>
      <c r="I22" s="25"/>
      <c r="J22" s="25"/>
      <c r="K22" s="25"/>
      <c r="M22" s="189"/>
      <c r="N22" s="190"/>
      <c r="O22" s="190"/>
      <c r="P22" s="190"/>
      <c r="Q22" s="190"/>
      <c r="R22" s="191"/>
      <c r="T22" s="11"/>
      <c r="U22" s="17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</row>
    <row r="23" spans="1:81">
      <c r="B23" s="41" t="s">
        <v>47</v>
      </c>
      <c r="C23" s="35" t="s">
        <v>42</v>
      </c>
      <c r="D23" s="35" t="s">
        <v>41</v>
      </c>
      <c r="M23" s="142">
        <v>3</v>
      </c>
      <c r="N23" s="183" t="s">
        <v>22</v>
      </c>
      <c r="O23" s="184"/>
      <c r="P23" s="185"/>
      <c r="Q23" s="8">
        <f>COUNTA(V23:CC23)</f>
        <v>21</v>
      </c>
      <c r="R23" s="186">
        <f>SUM(Q23:Q24)</f>
        <v>30</v>
      </c>
      <c r="T23" s="142">
        <v>3</v>
      </c>
      <c r="U23" s="17" t="s">
        <v>22</v>
      </c>
      <c r="V23" s="8" t="s">
        <v>151</v>
      </c>
      <c r="W23" s="8" t="s">
        <v>151</v>
      </c>
      <c r="X23" s="8" t="s">
        <v>151</v>
      </c>
      <c r="Y23" s="8" t="s">
        <v>151</v>
      </c>
      <c r="Z23" s="8" t="s">
        <v>151</v>
      </c>
      <c r="AA23" s="8" t="s">
        <v>151</v>
      </c>
      <c r="AB23" s="8" t="s">
        <v>151</v>
      </c>
      <c r="AC23" s="8"/>
      <c r="AD23" s="8"/>
      <c r="AE23" s="8"/>
      <c r="AF23" s="8"/>
      <c r="AG23" s="8" t="s">
        <v>151</v>
      </c>
      <c r="AH23" s="8"/>
      <c r="AI23" s="8" t="s">
        <v>151</v>
      </c>
      <c r="AJ23" s="8"/>
      <c r="AK23" s="8" t="s">
        <v>151</v>
      </c>
      <c r="AL23" s="8"/>
      <c r="AM23" s="8" t="s">
        <v>151</v>
      </c>
      <c r="AN23" s="8" t="s">
        <v>151</v>
      </c>
      <c r="AO23" s="8" t="s">
        <v>151</v>
      </c>
      <c r="AP23" s="8" t="s">
        <v>151</v>
      </c>
      <c r="AQ23" s="8"/>
      <c r="AR23" s="8" t="s">
        <v>151</v>
      </c>
      <c r="AS23" s="8"/>
      <c r="AT23" s="8" t="s">
        <v>151</v>
      </c>
      <c r="AU23" s="8" t="s">
        <v>151</v>
      </c>
      <c r="AV23" s="8" t="s">
        <v>151</v>
      </c>
      <c r="AW23" s="8" t="s">
        <v>151</v>
      </c>
      <c r="AX23" s="8" t="s">
        <v>151</v>
      </c>
      <c r="AY23" s="8" t="s">
        <v>151</v>
      </c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</row>
    <row r="24" spans="1:81">
      <c r="B24" s="17" t="s">
        <v>22</v>
      </c>
      <c r="C24" s="80">
        <f>Q23</f>
        <v>21</v>
      </c>
      <c r="D24" s="24">
        <f>Q23/$R$23</f>
        <v>0.7</v>
      </c>
      <c r="M24" s="142"/>
      <c r="N24" s="183" t="s">
        <v>23</v>
      </c>
      <c r="O24" s="184"/>
      <c r="P24" s="185"/>
      <c r="Q24" s="8">
        <f>COUNTA(V24:CC24)</f>
        <v>9</v>
      </c>
      <c r="R24" s="188"/>
      <c r="T24" s="142"/>
      <c r="U24" s="17" t="s">
        <v>64</v>
      </c>
      <c r="V24" s="8"/>
      <c r="W24" s="8"/>
      <c r="X24" s="8"/>
      <c r="Y24" s="8"/>
      <c r="Z24" s="8"/>
      <c r="AA24" s="8"/>
      <c r="AB24" s="8"/>
      <c r="AC24" s="8" t="s">
        <v>151</v>
      </c>
      <c r="AD24" s="8" t="s">
        <v>151</v>
      </c>
      <c r="AE24" s="8" t="s">
        <v>151</v>
      </c>
      <c r="AF24" s="8" t="s">
        <v>151</v>
      </c>
      <c r="AG24" s="8"/>
      <c r="AH24" s="8" t="s">
        <v>151</v>
      </c>
      <c r="AI24" s="8"/>
      <c r="AJ24" s="8" t="s">
        <v>151</v>
      </c>
      <c r="AK24" s="8"/>
      <c r="AL24" s="8" t="s">
        <v>151</v>
      </c>
      <c r="AM24" s="8"/>
      <c r="AN24" s="8"/>
      <c r="AO24" s="8"/>
      <c r="AP24" s="8"/>
      <c r="AQ24" s="8" t="s">
        <v>151</v>
      </c>
      <c r="AR24" s="8"/>
      <c r="AS24" s="8" t="s">
        <v>151</v>
      </c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</row>
    <row r="25" spans="1:81">
      <c r="B25" s="17" t="s">
        <v>23</v>
      </c>
      <c r="C25" s="80">
        <f>Q24</f>
        <v>9</v>
      </c>
      <c r="D25" s="24">
        <f>Q24/$R$23</f>
        <v>0.3</v>
      </c>
      <c r="F25" s="38" t="s">
        <v>25</v>
      </c>
      <c r="G25" s="38"/>
      <c r="H25" s="38"/>
      <c r="I25" s="13"/>
      <c r="M25" s="189"/>
      <c r="N25" s="190"/>
      <c r="O25" s="190"/>
      <c r="P25" s="190"/>
      <c r="Q25" s="190"/>
      <c r="R25" s="191"/>
      <c r="T25" s="11"/>
      <c r="U25" s="17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</row>
    <row r="26" spans="1:81">
      <c r="B26" s="42" t="s">
        <v>48</v>
      </c>
      <c r="C26" s="81">
        <f>SUM(C24:C25)</f>
        <v>30</v>
      </c>
      <c r="D26" s="48">
        <f>SUM(D24:D25)</f>
        <v>1</v>
      </c>
      <c r="F26" s="41" t="s">
        <v>47</v>
      </c>
      <c r="G26" s="35" t="s">
        <v>42</v>
      </c>
      <c r="H26" s="35" t="s">
        <v>41</v>
      </c>
      <c r="J26" s="13"/>
      <c r="K26" s="13"/>
      <c r="M26" s="142">
        <v>4</v>
      </c>
      <c r="N26" s="192" t="s">
        <v>26</v>
      </c>
      <c r="O26" s="192"/>
      <c r="P26" s="192"/>
      <c r="Q26" s="8">
        <f t="shared" ref="Q26:Q34" si="0">COUNTA(V26:CC26)</f>
        <v>1</v>
      </c>
      <c r="R26" s="186">
        <f>SUM(Q26:Q30)</f>
        <v>30</v>
      </c>
      <c r="T26" s="142">
        <v>4</v>
      </c>
      <c r="U26" s="20" t="s">
        <v>26</v>
      </c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 t="s">
        <v>151</v>
      </c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</row>
    <row r="27" spans="1:81">
      <c r="F27" s="20" t="s">
        <v>26</v>
      </c>
      <c r="G27" s="80">
        <f>Q26</f>
        <v>1</v>
      </c>
      <c r="H27" s="24">
        <f>Q26/$R$26</f>
        <v>3.3333333333333333E-2</v>
      </c>
      <c r="I27" s="25"/>
      <c r="J27" s="25"/>
      <c r="K27" s="25"/>
      <c r="M27" s="142"/>
      <c r="N27" s="192" t="s">
        <v>27</v>
      </c>
      <c r="O27" s="192"/>
      <c r="P27" s="192"/>
      <c r="Q27" s="8">
        <f t="shared" si="0"/>
        <v>6</v>
      </c>
      <c r="R27" s="187"/>
      <c r="T27" s="142"/>
      <c r="U27" s="20" t="s">
        <v>27</v>
      </c>
      <c r="V27" s="8"/>
      <c r="W27" s="8"/>
      <c r="X27" s="8"/>
      <c r="Y27" s="8"/>
      <c r="Z27" s="8"/>
      <c r="AA27" s="8"/>
      <c r="AB27" s="8"/>
      <c r="AC27" s="8"/>
      <c r="AD27" s="8" t="s">
        <v>151</v>
      </c>
      <c r="AE27" s="8"/>
      <c r="AF27" s="8"/>
      <c r="AG27" s="8"/>
      <c r="AH27" s="8" t="s">
        <v>151</v>
      </c>
      <c r="AI27" s="8"/>
      <c r="AJ27" s="8" t="s">
        <v>151</v>
      </c>
      <c r="AK27" s="8" t="s">
        <v>151</v>
      </c>
      <c r="AL27" s="8"/>
      <c r="AM27" s="8"/>
      <c r="AN27" s="8"/>
      <c r="AO27" s="8"/>
      <c r="AP27" s="8"/>
      <c r="AQ27" s="8" t="s">
        <v>151</v>
      </c>
      <c r="AR27" s="8"/>
      <c r="AS27" s="8"/>
      <c r="AT27" s="8"/>
      <c r="AU27" s="8"/>
      <c r="AV27" s="8"/>
      <c r="AW27" s="8"/>
      <c r="AX27" s="8"/>
      <c r="AY27" s="8" t="s">
        <v>151</v>
      </c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</row>
    <row r="28" spans="1:81">
      <c r="B28" s="29" t="s">
        <v>31</v>
      </c>
      <c r="C28" s="29"/>
      <c r="D28" s="26"/>
      <c r="E28" s="40"/>
      <c r="F28" s="20" t="s">
        <v>27</v>
      </c>
      <c r="G28" s="80">
        <f>Q27</f>
        <v>6</v>
      </c>
      <c r="H28" s="24">
        <f>Q27/$R$26</f>
        <v>0.2</v>
      </c>
      <c r="I28" s="25"/>
      <c r="J28" s="25"/>
      <c r="K28" s="25"/>
      <c r="M28" s="142"/>
      <c r="N28" s="192" t="s">
        <v>28</v>
      </c>
      <c r="O28" s="192"/>
      <c r="P28" s="192"/>
      <c r="Q28" s="8">
        <f t="shared" si="0"/>
        <v>14</v>
      </c>
      <c r="R28" s="187"/>
      <c r="T28" s="142"/>
      <c r="U28" s="20" t="s">
        <v>28</v>
      </c>
      <c r="V28" s="8"/>
      <c r="W28" s="8"/>
      <c r="X28" s="8"/>
      <c r="Y28" s="8" t="s">
        <v>151</v>
      </c>
      <c r="Z28" s="8" t="s">
        <v>151</v>
      </c>
      <c r="AA28" s="8"/>
      <c r="AB28" s="8" t="s">
        <v>151</v>
      </c>
      <c r="AC28" s="8" t="s">
        <v>151</v>
      </c>
      <c r="AD28" s="8"/>
      <c r="AE28" s="8" t="s">
        <v>151</v>
      </c>
      <c r="AF28" s="8" t="s">
        <v>151</v>
      </c>
      <c r="AG28" s="8"/>
      <c r="AH28" s="8"/>
      <c r="AI28" s="8"/>
      <c r="AJ28" s="8"/>
      <c r="AK28" s="8"/>
      <c r="AL28" s="8" t="s">
        <v>151</v>
      </c>
      <c r="AM28" s="8"/>
      <c r="AN28" s="8" t="s">
        <v>151</v>
      </c>
      <c r="AO28" s="8" t="s">
        <v>151</v>
      </c>
      <c r="AP28" s="8" t="s">
        <v>151</v>
      </c>
      <c r="AQ28" s="8"/>
      <c r="AR28" s="8" t="s">
        <v>151</v>
      </c>
      <c r="AS28" s="8"/>
      <c r="AT28" s="8" t="s">
        <v>151</v>
      </c>
      <c r="AU28" s="8" t="s">
        <v>151</v>
      </c>
      <c r="AV28" s="8"/>
      <c r="AW28" s="8"/>
      <c r="AX28" s="8" t="s">
        <v>151</v>
      </c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</row>
    <row r="29" spans="1:81" ht="15.75" customHeight="1">
      <c r="B29" s="41" t="s">
        <v>47</v>
      </c>
      <c r="C29" s="35" t="s">
        <v>42</v>
      </c>
      <c r="D29" s="35" t="s">
        <v>41</v>
      </c>
      <c r="E29" s="40"/>
      <c r="F29" s="20" t="s">
        <v>28</v>
      </c>
      <c r="G29" s="80">
        <f>Q28</f>
        <v>14</v>
      </c>
      <c r="H29" s="24">
        <f>Q28/$R$26</f>
        <v>0.46666666666666667</v>
      </c>
      <c r="I29" s="25"/>
      <c r="J29" s="25"/>
      <c r="K29" s="25"/>
      <c r="M29" s="142"/>
      <c r="N29" s="192" t="s">
        <v>29</v>
      </c>
      <c r="O29" s="192"/>
      <c r="P29" s="192"/>
      <c r="Q29" s="8">
        <f t="shared" si="0"/>
        <v>7</v>
      </c>
      <c r="R29" s="187"/>
      <c r="T29" s="142"/>
      <c r="U29" s="20" t="s">
        <v>29</v>
      </c>
      <c r="V29" s="8" t="s">
        <v>151</v>
      </c>
      <c r="W29" s="8" t="s">
        <v>151</v>
      </c>
      <c r="X29" s="8" t="s">
        <v>151</v>
      </c>
      <c r="Y29" s="8"/>
      <c r="Z29" s="8"/>
      <c r="AA29" s="8" t="s">
        <v>151</v>
      </c>
      <c r="AB29" s="8"/>
      <c r="AC29" s="8"/>
      <c r="AD29" s="8"/>
      <c r="AE29" s="8"/>
      <c r="AF29" s="8"/>
      <c r="AG29" s="8"/>
      <c r="AH29" s="8"/>
      <c r="AI29" s="8" t="s">
        <v>151</v>
      </c>
      <c r="AJ29" s="8"/>
      <c r="AK29" s="8"/>
      <c r="AL29" s="8"/>
      <c r="AM29" s="8" t="s">
        <v>151</v>
      </c>
      <c r="AN29" s="8"/>
      <c r="AO29" s="8"/>
      <c r="AP29" s="8"/>
      <c r="AQ29" s="8"/>
      <c r="AR29" s="8"/>
      <c r="AS29" s="8"/>
      <c r="AT29" s="8"/>
      <c r="AU29" s="8"/>
      <c r="AV29" s="8" t="s">
        <v>151</v>
      </c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</row>
    <row r="30" spans="1:81">
      <c r="B30" s="20" t="s">
        <v>32</v>
      </c>
      <c r="C30" s="80">
        <f>Q31</f>
        <v>22</v>
      </c>
      <c r="D30" s="24">
        <f>Q31/$R$31</f>
        <v>0.73333333333333328</v>
      </c>
      <c r="F30" s="20" t="s">
        <v>29</v>
      </c>
      <c r="G30" s="80">
        <f>Q29</f>
        <v>7</v>
      </c>
      <c r="H30" s="24">
        <f>Q29/$R$26</f>
        <v>0.23333333333333334</v>
      </c>
      <c r="I30" s="25"/>
      <c r="J30" s="25"/>
      <c r="K30" s="25"/>
      <c r="M30" s="142"/>
      <c r="N30" s="192" t="s">
        <v>30</v>
      </c>
      <c r="O30" s="192"/>
      <c r="P30" s="192"/>
      <c r="Q30" s="8">
        <f t="shared" si="0"/>
        <v>2</v>
      </c>
      <c r="R30" s="188"/>
      <c r="T30" s="142"/>
      <c r="U30" s="20" t="s">
        <v>30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 t="s">
        <v>151</v>
      </c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 t="s">
        <v>151</v>
      </c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</row>
    <row r="31" spans="1:81">
      <c r="B31" s="22" t="s">
        <v>35</v>
      </c>
      <c r="C31" s="39">
        <f>Q32</f>
        <v>8</v>
      </c>
      <c r="D31" s="24">
        <f>Q32/$R$31</f>
        <v>0.26666666666666666</v>
      </c>
      <c r="F31" s="20" t="s">
        <v>30</v>
      </c>
      <c r="G31" s="80">
        <f>Q30</f>
        <v>2</v>
      </c>
      <c r="H31" s="24">
        <f>Q30/$R$26</f>
        <v>6.6666666666666666E-2</v>
      </c>
      <c r="I31" s="25"/>
      <c r="J31" s="25"/>
      <c r="K31" s="25"/>
      <c r="M31" s="142">
        <v>5</v>
      </c>
      <c r="N31" s="183" t="s">
        <v>32</v>
      </c>
      <c r="O31" s="184"/>
      <c r="P31" s="185"/>
      <c r="Q31" s="8">
        <f t="shared" si="0"/>
        <v>22</v>
      </c>
      <c r="R31" s="186">
        <f>SUM(Q31:Q34)</f>
        <v>30</v>
      </c>
      <c r="T31" s="142">
        <v>5</v>
      </c>
      <c r="U31" s="20" t="s">
        <v>65</v>
      </c>
      <c r="V31" s="8" t="s">
        <v>151</v>
      </c>
      <c r="W31" s="8" t="s">
        <v>151</v>
      </c>
      <c r="X31" s="8" t="s">
        <v>151</v>
      </c>
      <c r="Y31" s="8" t="s">
        <v>151</v>
      </c>
      <c r="Z31" s="8" t="s">
        <v>151</v>
      </c>
      <c r="AA31" s="8" t="s">
        <v>151</v>
      </c>
      <c r="AB31" s="8" t="s">
        <v>151</v>
      </c>
      <c r="AC31" s="8"/>
      <c r="AD31" s="8"/>
      <c r="AE31" s="8"/>
      <c r="AF31" s="8"/>
      <c r="AG31" s="8" t="s">
        <v>151</v>
      </c>
      <c r="AH31" s="8" t="s">
        <v>151</v>
      </c>
      <c r="AI31" s="8" t="s">
        <v>151</v>
      </c>
      <c r="AJ31" s="8" t="s">
        <v>151</v>
      </c>
      <c r="AK31" s="8" t="s">
        <v>151</v>
      </c>
      <c r="AL31" s="8" t="s">
        <v>151</v>
      </c>
      <c r="AM31" s="8" t="s">
        <v>151</v>
      </c>
      <c r="AN31" s="8" t="s">
        <v>151</v>
      </c>
      <c r="AO31" s="8" t="s">
        <v>151</v>
      </c>
      <c r="AP31" s="8"/>
      <c r="AQ31" s="8"/>
      <c r="AR31" s="8" t="s">
        <v>151</v>
      </c>
      <c r="AS31" s="8"/>
      <c r="AT31" s="8"/>
      <c r="AU31" s="8" t="s">
        <v>151</v>
      </c>
      <c r="AV31" s="8" t="s">
        <v>151</v>
      </c>
      <c r="AW31" s="8" t="s">
        <v>151</v>
      </c>
      <c r="AX31" s="8" t="s">
        <v>151</v>
      </c>
      <c r="AY31" s="8" t="s">
        <v>151</v>
      </c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</row>
    <row r="32" spans="1:81">
      <c r="B32" s="20" t="s">
        <v>33</v>
      </c>
      <c r="C32" s="39">
        <f>Q33</f>
        <v>0</v>
      </c>
      <c r="D32" s="24">
        <f>Q33/$R$31</f>
        <v>0</v>
      </c>
      <c r="F32" s="42" t="s">
        <v>48</v>
      </c>
      <c r="G32" s="81">
        <f>SUM(G27:G31)</f>
        <v>30</v>
      </c>
      <c r="H32" s="48">
        <f>SUM(H27:H31)</f>
        <v>1</v>
      </c>
      <c r="I32" s="19"/>
      <c r="J32" s="19"/>
      <c r="K32" s="19"/>
      <c r="M32" s="142"/>
      <c r="N32" s="183" t="s">
        <v>35</v>
      </c>
      <c r="O32" s="184" t="s">
        <v>35</v>
      </c>
      <c r="P32" s="185" t="s">
        <v>35</v>
      </c>
      <c r="Q32" s="8">
        <f t="shared" si="0"/>
        <v>8</v>
      </c>
      <c r="R32" s="187"/>
      <c r="T32" s="142"/>
      <c r="U32" s="22" t="s">
        <v>66</v>
      </c>
      <c r="V32" s="8"/>
      <c r="W32" s="8"/>
      <c r="X32" s="8"/>
      <c r="Y32" s="8"/>
      <c r="Z32" s="8"/>
      <c r="AA32" s="8"/>
      <c r="AB32" s="8"/>
      <c r="AC32" s="8" t="s">
        <v>151</v>
      </c>
      <c r="AD32" s="8" t="s">
        <v>151</v>
      </c>
      <c r="AE32" s="8" t="s">
        <v>151</v>
      </c>
      <c r="AF32" s="8" t="s">
        <v>151</v>
      </c>
      <c r="AG32" s="8"/>
      <c r="AH32" s="8"/>
      <c r="AI32" s="8"/>
      <c r="AJ32" s="8"/>
      <c r="AK32" s="8"/>
      <c r="AL32" s="8"/>
      <c r="AM32" s="8"/>
      <c r="AN32" s="8"/>
      <c r="AO32" s="8"/>
      <c r="AP32" s="8" t="s">
        <v>151</v>
      </c>
      <c r="AQ32" s="8" t="s">
        <v>151</v>
      </c>
      <c r="AR32" s="8"/>
      <c r="AS32" s="8" t="s">
        <v>151</v>
      </c>
      <c r="AT32" s="8" t="s">
        <v>151</v>
      </c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</row>
    <row r="33" spans="1:81">
      <c r="B33" s="22" t="s">
        <v>50</v>
      </c>
      <c r="C33" s="39">
        <f>Q34</f>
        <v>0</v>
      </c>
      <c r="D33" s="24">
        <f>Q34/$R$31</f>
        <v>0</v>
      </c>
      <c r="F33" s="21"/>
      <c r="G33" s="21"/>
      <c r="H33" s="19"/>
      <c r="I33" s="19"/>
      <c r="J33" s="19"/>
      <c r="K33" s="19"/>
      <c r="M33" s="142"/>
      <c r="N33" s="183" t="s">
        <v>33</v>
      </c>
      <c r="O33" s="184" t="s">
        <v>33</v>
      </c>
      <c r="P33" s="185" t="s">
        <v>33</v>
      </c>
      <c r="Q33" s="8">
        <f t="shared" si="0"/>
        <v>0</v>
      </c>
      <c r="R33" s="187"/>
      <c r="T33" s="142"/>
      <c r="U33" s="20" t="s">
        <v>67</v>
      </c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</row>
    <row r="34" spans="1:81">
      <c r="B34" s="42" t="s">
        <v>48</v>
      </c>
      <c r="C34" s="81">
        <f>SUM(C30:C33)</f>
        <v>30</v>
      </c>
      <c r="D34" s="24">
        <f>SUM(D30:D33)</f>
        <v>1</v>
      </c>
      <c r="F34" s="21"/>
      <c r="G34" s="21"/>
      <c r="H34" s="19"/>
      <c r="I34" s="19"/>
      <c r="J34" s="19"/>
      <c r="K34" s="19"/>
      <c r="M34" s="142"/>
      <c r="N34" s="183" t="s">
        <v>49</v>
      </c>
      <c r="O34" s="184" t="s">
        <v>34</v>
      </c>
      <c r="P34" s="185" t="s">
        <v>34</v>
      </c>
      <c r="Q34" s="8">
        <f t="shared" si="0"/>
        <v>0</v>
      </c>
      <c r="R34" s="188"/>
      <c r="T34" s="142"/>
      <c r="U34" s="22" t="s">
        <v>49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</row>
    <row r="35" spans="1:81">
      <c r="B35" s="13"/>
      <c r="C35" s="13"/>
    </row>
    <row r="36" spans="1:81">
      <c r="B36" s="13"/>
      <c r="C36" s="13"/>
    </row>
    <row r="37" spans="1:81">
      <c r="A37" s="199" t="s">
        <v>122</v>
      </c>
      <c r="B37" s="199"/>
      <c r="C37" s="199"/>
      <c r="D37" s="199"/>
      <c r="E37" s="199"/>
      <c r="F37" s="163"/>
      <c r="G37" s="163"/>
      <c r="H37" s="163"/>
      <c r="I37" s="100"/>
      <c r="J37" s="100"/>
      <c r="K37" s="100"/>
      <c r="L37" s="100"/>
      <c r="M37" s="100"/>
      <c r="N37" s="100"/>
      <c r="O37" s="100"/>
      <c r="P37" s="100"/>
      <c r="Q37" s="100"/>
      <c r="R37" s="100"/>
      <c r="S37" s="100"/>
      <c r="T37" s="100"/>
    </row>
    <row r="38" spans="1:81" ht="18" customHeight="1">
      <c r="A38" s="27"/>
      <c r="B38" s="27"/>
      <c r="C38" s="27"/>
      <c r="D38" s="27"/>
      <c r="E38" s="27"/>
      <c r="F38" s="27"/>
      <c r="G38" s="27"/>
      <c r="H38" s="27"/>
      <c r="I38" s="104"/>
      <c r="J38" s="104"/>
      <c r="K38" s="104"/>
      <c r="L38" s="104"/>
      <c r="M38" s="104"/>
      <c r="N38" s="104"/>
      <c r="O38" s="104"/>
      <c r="P38" s="104"/>
      <c r="Q38" s="104"/>
      <c r="R38" s="104"/>
      <c r="S38" s="104"/>
      <c r="T38" s="104"/>
    </row>
    <row r="39" spans="1:81" ht="15.75" customHeight="1">
      <c r="A39" s="199" t="s">
        <v>72</v>
      </c>
      <c r="B39" s="199"/>
      <c r="C39" s="199"/>
      <c r="D39" s="199"/>
      <c r="E39" s="199"/>
      <c r="F39" s="199"/>
      <c r="G39" s="199"/>
      <c r="H39" s="199"/>
      <c r="I39" s="106"/>
      <c r="J39" s="106"/>
      <c r="K39" s="106"/>
    </row>
    <row r="40" spans="1:81">
      <c r="A40" s="199" t="s">
        <v>123</v>
      </c>
      <c r="B40" s="199"/>
      <c r="C40" s="199"/>
      <c r="D40" s="199"/>
      <c r="E40" s="199"/>
      <c r="F40" s="199"/>
      <c r="G40" s="199"/>
      <c r="H40" s="199"/>
      <c r="I40" s="106"/>
    </row>
    <row r="41" spans="1:81">
      <c r="A41" s="106"/>
      <c r="B41" s="100"/>
      <c r="C41" s="100"/>
      <c r="D41" s="100"/>
      <c r="E41" s="100"/>
      <c r="F41" s="100"/>
      <c r="G41" s="100"/>
    </row>
    <row r="42" spans="1:81">
      <c r="A42" s="156" t="s">
        <v>13</v>
      </c>
      <c r="B42" s="156"/>
      <c r="C42" s="156"/>
      <c r="D42" s="156"/>
      <c r="E42" s="156"/>
      <c r="F42" s="156"/>
      <c r="G42" s="200"/>
      <c r="H42" s="103">
        <f>H9</f>
        <v>30</v>
      </c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34"/>
    </row>
    <row r="43" spans="1:81">
      <c r="A43" s="149" t="s">
        <v>39</v>
      </c>
      <c r="B43" s="149"/>
      <c r="C43" s="149"/>
      <c r="D43" s="149"/>
      <c r="E43" s="149"/>
      <c r="F43" s="149"/>
      <c r="G43" s="172"/>
      <c r="H43" s="103" t="str">
        <f>H10</f>
        <v>26.4.-27.4.</v>
      </c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V43" s="62"/>
      <c r="W43" s="62"/>
      <c r="X43" s="62"/>
      <c r="Y43" s="62"/>
      <c r="Z43" s="62"/>
      <c r="AA43" s="62"/>
      <c r="AB43" s="62"/>
      <c r="AC43" s="62"/>
      <c r="AD43" s="62"/>
      <c r="AE43" s="62"/>
      <c r="AF43" s="62"/>
      <c r="AG43" s="62"/>
      <c r="AH43" s="62"/>
      <c r="AI43" s="62"/>
      <c r="AJ43" s="62"/>
      <c r="AK43" s="62"/>
      <c r="AL43" s="62"/>
      <c r="AM43" s="62"/>
      <c r="AN43" s="62"/>
      <c r="AO43" s="62"/>
      <c r="AP43" s="62"/>
      <c r="AQ43" s="62"/>
      <c r="AR43" s="62"/>
      <c r="AS43" s="62"/>
      <c r="AT43" s="62"/>
      <c r="AU43" s="62"/>
      <c r="AV43" s="62"/>
      <c r="AW43" s="62"/>
      <c r="AX43" s="62"/>
      <c r="AY43" s="62"/>
      <c r="AZ43" s="62"/>
      <c r="BA43" s="62"/>
      <c r="BB43" s="62"/>
      <c r="BC43" s="62"/>
      <c r="BD43" s="62"/>
      <c r="BE43" s="62"/>
      <c r="BF43" s="62"/>
      <c r="BG43" s="62"/>
      <c r="BH43" s="62"/>
      <c r="BI43" s="62"/>
      <c r="BJ43" s="62"/>
      <c r="BK43" s="62"/>
      <c r="BL43" s="62"/>
      <c r="BM43" s="62"/>
      <c r="BN43" s="62"/>
      <c r="BO43" s="62"/>
      <c r="BP43" s="62"/>
      <c r="BQ43" s="62"/>
      <c r="BR43" s="62"/>
      <c r="BS43" s="62"/>
      <c r="BT43" s="62"/>
      <c r="BU43" s="62"/>
      <c r="BV43" s="62"/>
      <c r="BW43" s="62"/>
      <c r="BX43" s="62"/>
      <c r="BY43" s="62"/>
      <c r="BZ43" s="62"/>
      <c r="CA43" s="62"/>
      <c r="CB43" s="62"/>
      <c r="CC43" s="62"/>
    </row>
    <row r="44" spans="1:81">
      <c r="A44" s="102"/>
      <c r="B44" s="102"/>
      <c r="C44" s="102"/>
      <c r="D44" s="102"/>
      <c r="E44" s="102"/>
      <c r="F44" s="102"/>
      <c r="G44" s="10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V44" s="115"/>
      <c r="W44" s="115"/>
      <c r="X44" s="115"/>
      <c r="Y44" s="115"/>
      <c r="Z44" s="115"/>
      <c r="AA44" s="115"/>
      <c r="AB44" s="115"/>
      <c r="AC44" s="115"/>
      <c r="AD44" s="115"/>
      <c r="AE44" s="115"/>
      <c r="AF44" s="115"/>
      <c r="AG44" s="115"/>
      <c r="AH44" s="115"/>
      <c r="AI44" s="115"/>
      <c r="AJ44" s="115"/>
      <c r="AK44" s="115"/>
      <c r="AL44" s="115"/>
      <c r="AM44" s="115"/>
      <c r="AN44" s="115"/>
      <c r="AO44" s="115"/>
      <c r="AP44" s="115"/>
      <c r="AQ44" s="115"/>
      <c r="AR44" s="115"/>
      <c r="AS44" s="115"/>
      <c r="AT44" s="115"/>
      <c r="AU44" s="115"/>
      <c r="AV44" s="115"/>
      <c r="AW44" s="115"/>
      <c r="AX44" s="115"/>
      <c r="AY44" s="115"/>
      <c r="AZ44" s="115"/>
      <c r="BA44" s="115"/>
      <c r="BB44" s="115"/>
      <c r="BC44" s="115"/>
      <c r="BD44" s="115"/>
      <c r="BE44" s="115"/>
      <c r="BF44" s="115"/>
      <c r="BG44" s="115"/>
      <c r="BH44" s="115"/>
      <c r="BI44" s="115"/>
      <c r="BJ44" s="115"/>
      <c r="BK44" s="115"/>
      <c r="BL44" s="115"/>
      <c r="BM44" s="115"/>
      <c r="BN44" s="115"/>
      <c r="BO44" s="115"/>
      <c r="BP44" s="115"/>
      <c r="BQ44" s="115"/>
      <c r="BR44" s="115"/>
      <c r="BS44" s="115"/>
      <c r="BT44" s="115"/>
      <c r="BU44" s="115"/>
      <c r="BV44" s="115"/>
      <c r="BW44" s="115"/>
      <c r="BX44" s="115"/>
      <c r="BY44" s="115"/>
      <c r="BZ44" s="115"/>
      <c r="CA44" s="115"/>
      <c r="CB44" s="115"/>
      <c r="CC44" s="115"/>
    </row>
    <row r="45" spans="1:81">
      <c r="B45" s="162" t="s">
        <v>11</v>
      </c>
      <c r="C45" s="162"/>
      <c r="D45" s="163"/>
    </row>
    <row r="46" spans="1:81">
      <c r="B46" s="13"/>
      <c r="C46" s="13"/>
      <c r="D46" s="2"/>
      <c r="U46" s="34" t="s">
        <v>109</v>
      </c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</row>
    <row r="47" spans="1:81" ht="48" customHeight="1">
      <c r="A47" s="142" t="s">
        <v>0</v>
      </c>
      <c r="B47" s="143" t="s">
        <v>1</v>
      </c>
      <c r="C47" s="144"/>
      <c r="D47" s="144"/>
      <c r="E47" s="144"/>
      <c r="F47" s="144"/>
      <c r="G47" s="145"/>
      <c r="H47" s="152" t="s">
        <v>10</v>
      </c>
      <c r="I47" s="31"/>
      <c r="J47" s="153" t="s">
        <v>69</v>
      </c>
      <c r="K47" s="153"/>
      <c r="N47" s="175" t="s">
        <v>62</v>
      </c>
      <c r="O47" s="176"/>
      <c r="P47" s="176"/>
      <c r="Q47" s="176"/>
      <c r="R47" s="177"/>
      <c r="S47" s="178" t="s">
        <v>63</v>
      </c>
      <c r="V47" s="180" t="s">
        <v>60</v>
      </c>
      <c r="W47" s="181"/>
      <c r="X47" s="181"/>
      <c r="Y47" s="181"/>
      <c r="Z47" s="181"/>
      <c r="AA47" s="181"/>
      <c r="AB47" s="181"/>
      <c r="AC47" s="181"/>
      <c r="AD47" s="181"/>
      <c r="AE47" s="181"/>
      <c r="AF47" s="181"/>
      <c r="AG47" s="181"/>
      <c r="AH47" s="181"/>
      <c r="AI47" s="181"/>
      <c r="AJ47" s="181"/>
      <c r="AK47" s="181"/>
      <c r="AL47" s="181"/>
      <c r="AM47" s="181"/>
      <c r="AN47" s="181"/>
      <c r="AO47" s="181"/>
      <c r="AP47" s="181"/>
      <c r="AQ47" s="181"/>
      <c r="AR47" s="181"/>
      <c r="AS47" s="181"/>
      <c r="AT47" s="181"/>
      <c r="AU47" s="181"/>
      <c r="AV47" s="181"/>
      <c r="AW47" s="181"/>
      <c r="AX47" s="181"/>
      <c r="AY47" s="181"/>
      <c r="AZ47" s="181"/>
      <c r="BA47" s="181"/>
      <c r="BB47" s="181"/>
      <c r="BC47" s="181"/>
      <c r="BD47" s="181"/>
      <c r="BE47" s="181"/>
      <c r="BF47" s="181"/>
      <c r="BG47" s="181"/>
      <c r="BH47" s="181"/>
      <c r="BI47" s="181"/>
      <c r="BJ47" s="181"/>
      <c r="BK47" s="181"/>
      <c r="BL47" s="181"/>
      <c r="BM47" s="181"/>
      <c r="BN47" s="181"/>
      <c r="BO47" s="181"/>
      <c r="BP47" s="181"/>
      <c r="BQ47" s="181"/>
      <c r="BR47" s="181"/>
      <c r="BS47" s="181"/>
      <c r="BT47" s="181"/>
      <c r="BU47" s="181"/>
      <c r="BV47" s="181"/>
      <c r="BW47" s="181"/>
      <c r="BX47" s="181"/>
      <c r="BY47" s="181"/>
      <c r="BZ47" s="181"/>
      <c r="CA47" s="181"/>
      <c r="CB47" s="181"/>
      <c r="CC47" s="182"/>
    </row>
    <row r="48" spans="1:81" ht="24.75" customHeight="1">
      <c r="A48" s="142"/>
      <c r="B48" s="146"/>
      <c r="C48" s="147"/>
      <c r="D48" s="147"/>
      <c r="E48" s="147"/>
      <c r="F48" s="147"/>
      <c r="G48" s="148"/>
      <c r="H48" s="152"/>
      <c r="I48" s="31"/>
      <c r="J48" s="11" t="s">
        <v>42</v>
      </c>
      <c r="K48" s="11" t="s">
        <v>41</v>
      </c>
      <c r="L48" s="6"/>
      <c r="M48" s="10" t="s">
        <v>61</v>
      </c>
      <c r="N48" s="11">
        <v>1</v>
      </c>
      <c r="O48" s="11">
        <v>2</v>
      </c>
      <c r="P48" s="11">
        <v>3</v>
      </c>
      <c r="Q48" s="11">
        <v>4</v>
      </c>
      <c r="R48" s="11">
        <v>5</v>
      </c>
      <c r="S48" s="179"/>
      <c r="T48" s="6"/>
      <c r="U48" s="78" t="s">
        <v>61</v>
      </c>
      <c r="V48" s="77">
        <v>1</v>
      </c>
      <c r="W48" s="77">
        <v>2</v>
      </c>
      <c r="X48" s="77">
        <v>3</v>
      </c>
      <c r="Y48" s="77">
        <v>4</v>
      </c>
      <c r="Z48" s="77">
        <v>5</v>
      </c>
      <c r="AA48" s="77">
        <v>6</v>
      </c>
      <c r="AB48" s="77">
        <v>7</v>
      </c>
      <c r="AC48" s="77">
        <v>8</v>
      </c>
      <c r="AD48" s="77">
        <v>9</v>
      </c>
      <c r="AE48" s="77">
        <v>10</v>
      </c>
      <c r="AF48" s="77">
        <v>11</v>
      </c>
      <c r="AG48" s="77">
        <v>12</v>
      </c>
      <c r="AH48" s="77">
        <v>13</v>
      </c>
      <c r="AI48" s="77">
        <v>14</v>
      </c>
      <c r="AJ48" s="77">
        <v>15</v>
      </c>
      <c r="AK48" s="77">
        <v>16</v>
      </c>
      <c r="AL48" s="77">
        <v>17</v>
      </c>
      <c r="AM48" s="77">
        <v>18</v>
      </c>
      <c r="AN48" s="77">
        <v>19</v>
      </c>
      <c r="AO48" s="77">
        <v>20</v>
      </c>
      <c r="AP48" s="77">
        <v>21</v>
      </c>
      <c r="AQ48" s="77">
        <v>22</v>
      </c>
      <c r="AR48" s="77">
        <v>23</v>
      </c>
      <c r="AS48" s="77">
        <v>24</v>
      </c>
      <c r="AT48" s="77">
        <v>25</v>
      </c>
      <c r="AU48" s="77">
        <v>26</v>
      </c>
      <c r="AV48" s="77">
        <v>27</v>
      </c>
      <c r="AW48" s="77">
        <v>28</v>
      </c>
      <c r="AX48" s="77">
        <v>29</v>
      </c>
      <c r="AY48" s="77">
        <v>30</v>
      </c>
      <c r="AZ48" s="77">
        <v>31</v>
      </c>
      <c r="BA48" s="77">
        <v>32</v>
      </c>
      <c r="BB48" s="77">
        <v>33</v>
      </c>
      <c r="BC48" s="77">
        <v>34</v>
      </c>
      <c r="BD48" s="77">
        <v>35</v>
      </c>
      <c r="BE48" s="77">
        <v>36</v>
      </c>
      <c r="BF48" s="77">
        <v>37</v>
      </c>
      <c r="BG48" s="77">
        <v>38</v>
      </c>
      <c r="BH48" s="77">
        <v>39</v>
      </c>
      <c r="BI48" s="77">
        <v>40</v>
      </c>
      <c r="BJ48" s="77">
        <v>41</v>
      </c>
      <c r="BK48" s="77">
        <v>42</v>
      </c>
      <c r="BL48" s="77">
        <v>43</v>
      </c>
      <c r="BM48" s="77">
        <v>44</v>
      </c>
      <c r="BN48" s="77">
        <v>45</v>
      </c>
      <c r="BO48" s="77">
        <v>46</v>
      </c>
      <c r="BP48" s="77">
        <v>47</v>
      </c>
      <c r="BQ48" s="77">
        <v>48</v>
      </c>
      <c r="BR48" s="77">
        <v>49</v>
      </c>
      <c r="BS48" s="77">
        <v>50</v>
      </c>
      <c r="BT48" s="77">
        <v>51</v>
      </c>
      <c r="BU48" s="77">
        <v>52</v>
      </c>
      <c r="BV48" s="77">
        <v>53</v>
      </c>
      <c r="BW48" s="77">
        <v>54</v>
      </c>
      <c r="BX48" s="77">
        <v>55</v>
      </c>
      <c r="BY48" s="77">
        <v>56</v>
      </c>
      <c r="BZ48" s="77">
        <v>57</v>
      </c>
      <c r="CA48" s="77">
        <v>58</v>
      </c>
      <c r="CB48" s="77">
        <v>59</v>
      </c>
      <c r="CC48" s="77">
        <v>60</v>
      </c>
    </row>
    <row r="49" spans="1:81" ht="12.75" customHeight="1">
      <c r="A49" s="12">
        <v>1</v>
      </c>
      <c r="B49" s="159" t="s">
        <v>2</v>
      </c>
      <c r="C49" s="160"/>
      <c r="D49" s="160"/>
      <c r="E49" s="160"/>
      <c r="F49" s="160"/>
      <c r="G49" s="161"/>
      <c r="H49" s="30">
        <f>(N49*$N$48+O49*$O$48+P49*$P$48+Q49*$Q$48+R49*$R$48)/S49</f>
        <v>5</v>
      </c>
      <c r="I49" s="32"/>
      <c r="J49" s="46">
        <f>$H$9-COUNTA(V49:CC49)</f>
        <v>0</v>
      </c>
      <c r="K49" s="47">
        <f>J49/(J49+S49)</f>
        <v>0</v>
      </c>
      <c r="L49" s="9"/>
      <c r="M49" s="43" t="s">
        <v>51</v>
      </c>
      <c r="N49" s="12">
        <f>COUNTIF($V$49:$CC$49,N48)</f>
        <v>0</v>
      </c>
      <c r="O49" s="12">
        <f>COUNTIF($V$49:$CC$49,O48)</f>
        <v>0</v>
      </c>
      <c r="P49" s="12">
        <f>COUNTIF($V$49:$CC$49,P48)</f>
        <v>0</v>
      </c>
      <c r="Q49" s="12">
        <f>COUNTIF($V$49:$CC$49,Q48)</f>
        <v>0</v>
      </c>
      <c r="R49" s="12">
        <f>COUNTIF($V$49:$CC$49,R48)</f>
        <v>30</v>
      </c>
      <c r="S49" s="12">
        <f>SUM(N49:R49)</f>
        <v>30</v>
      </c>
      <c r="T49" s="7"/>
      <c r="U49" s="43" t="s">
        <v>51</v>
      </c>
      <c r="V49" s="8">
        <v>5</v>
      </c>
      <c r="W49" s="8">
        <v>5</v>
      </c>
      <c r="X49" s="8">
        <v>5</v>
      </c>
      <c r="Y49" s="8">
        <v>5</v>
      </c>
      <c r="Z49" s="8">
        <v>5</v>
      </c>
      <c r="AA49" s="8">
        <v>5</v>
      </c>
      <c r="AB49" s="8">
        <v>5</v>
      </c>
      <c r="AC49" s="8">
        <v>5</v>
      </c>
      <c r="AD49" s="8">
        <v>5</v>
      </c>
      <c r="AE49" s="8">
        <v>5</v>
      </c>
      <c r="AF49" s="8">
        <v>5</v>
      </c>
      <c r="AG49" s="8">
        <v>5</v>
      </c>
      <c r="AH49" s="8">
        <v>5</v>
      </c>
      <c r="AI49" s="8">
        <v>5</v>
      </c>
      <c r="AJ49" s="8">
        <v>5</v>
      </c>
      <c r="AK49" s="8">
        <v>5</v>
      </c>
      <c r="AL49" s="8">
        <v>5</v>
      </c>
      <c r="AM49" s="8">
        <v>5</v>
      </c>
      <c r="AN49" s="8">
        <v>5</v>
      </c>
      <c r="AO49" s="8">
        <v>5</v>
      </c>
      <c r="AP49" s="8">
        <v>5</v>
      </c>
      <c r="AQ49" s="8">
        <v>5</v>
      </c>
      <c r="AR49" s="8">
        <v>5</v>
      </c>
      <c r="AS49" s="8">
        <v>5</v>
      </c>
      <c r="AT49" s="8">
        <v>5</v>
      </c>
      <c r="AU49" s="8">
        <v>5</v>
      </c>
      <c r="AV49" s="8">
        <v>5</v>
      </c>
      <c r="AW49" s="8">
        <v>5</v>
      </c>
      <c r="AX49" s="8">
        <v>5</v>
      </c>
      <c r="AY49" s="8">
        <v>5</v>
      </c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</row>
    <row r="50" spans="1:81" ht="12.75" customHeight="1">
      <c r="A50" s="12">
        <v>2</v>
      </c>
      <c r="B50" s="159" t="s">
        <v>3</v>
      </c>
      <c r="C50" s="160"/>
      <c r="D50" s="160"/>
      <c r="E50" s="160"/>
      <c r="F50" s="160"/>
      <c r="G50" s="161"/>
      <c r="H50" s="30">
        <f t="shared" ref="H50:H57" si="1">(N50*$N$48+O50*$O$48+P50*$P$48+Q50*$Q$48+R50*$R$48)/S50</f>
        <v>5</v>
      </c>
      <c r="I50" s="32"/>
      <c r="J50" s="46">
        <f t="shared" ref="J50:J57" si="2">$H$9-COUNTA(V50:CC50)</f>
        <v>0</v>
      </c>
      <c r="K50" s="47">
        <f t="shared" ref="K50:K56" si="3">J50/(J50+S50)</f>
        <v>0</v>
      </c>
      <c r="L50" s="9"/>
      <c r="M50" s="43" t="s">
        <v>52</v>
      </c>
      <c r="N50" s="12">
        <f>COUNTIF($V$50:$CC$50,N48)</f>
        <v>0</v>
      </c>
      <c r="O50" s="12">
        <f>COUNTIF($V$50:$CC$50,O48)</f>
        <v>0</v>
      </c>
      <c r="P50" s="12">
        <f>COUNTIF($V$50:$CC$50,P48)</f>
        <v>0</v>
      </c>
      <c r="Q50" s="12">
        <f>COUNTIF($V$50:$CC$50,Q48)</f>
        <v>0</v>
      </c>
      <c r="R50" s="12">
        <f>COUNTIF($V$50:$CC$50,R48)</f>
        <v>30</v>
      </c>
      <c r="S50" s="12">
        <f t="shared" ref="S50:S57" si="4">SUM(N50:R50)</f>
        <v>30</v>
      </c>
      <c r="T50" s="7"/>
      <c r="U50" s="43" t="s">
        <v>52</v>
      </c>
      <c r="V50" s="8">
        <v>5</v>
      </c>
      <c r="W50" s="8">
        <v>5</v>
      </c>
      <c r="X50" s="8">
        <v>5</v>
      </c>
      <c r="Y50" s="8">
        <v>5</v>
      </c>
      <c r="Z50" s="8">
        <v>5</v>
      </c>
      <c r="AA50" s="8">
        <v>5</v>
      </c>
      <c r="AB50" s="8">
        <v>5</v>
      </c>
      <c r="AC50" s="8">
        <v>5</v>
      </c>
      <c r="AD50" s="8">
        <v>5</v>
      </c>
      <c r="AE50" s="8">
        <v>5</v>
      </c>
      <c r="AF50" s="8">
        <v>5</v>
      </c>
      <c r="AG50" s="8">
        <v>5</v>
      </c>
      <c r="AH50" s="8">
        <v>5</v>
      </c>
      <c r="AI50" s="8">
        <v>5</v>
      </c>
      <c r="AJ50" s="8">
        <v>5</v>
      </c>
      <c r="AK50" s="8">
        <v>5</v>
      </c>
      <c r="AL50" s="8">
        <v>5</v>
      </c>
      <c r="AM50" s="8">
        <v>5</v>
      </c>
      <c r="AN50" s="8">
        <v>5</v>
      </c>
      <c r="AO50" s="8">
        <v>5</v>
      </c>
      <c r="AP50" s="8">
        <v>5</v>
      </c>
      <c r="AQ50" s="8">
        <v>5</v>
      </c>
      <c r="AR50" s="8">
        <v>5</v>
      </c>
      <c r="AS50" s="8">
        <v>5</v>
      </c>
      <c r="AT50" s="8">
        <v>5</v>
      </c>
      <c r="AU50" s="8">
        <v>5</v>
      </c>
      <c r="AV50" s="8">
        <v>5</v>
      </c>
      <c r="AW50" s="8">
        <v>5</v>
      </c>
      <c r="AX50" s="8">
        <v>5</v>
      </c>
      <c r="AY50" s="8">
        <v>5</v>
      </c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</row>
    <row r="51" spans="1:81" ht="12.75" customHeight="1">
      <c r="A51" s="12">
        <v>3</v>
      </c>
      <c r="B51" s="159" t="s">
        <v>4</v>
      </c>
      <c r="C51" s="160"/>
      <c r="D51" s="160"/>
      <c r="E51" s="160"/>
      <c r="F51" s="160"/>
      <c r="G51" s="161"/>
      <c r="H51" s="30">
        <f t="shared" si="1"/>
        <v>5</v>
      </c>
      <c r="I51" s="32"/>
      <c r="J51" s="46">
        <f t="shared" si="2"/>
        <v>0</v>
      </c>
      <c r="K51" s="47">
        <f t="shared" si="3"/>
        <v>0</v>
      </c>
      <c r="L51" s="9"/>
      <c r="M51" s="43" t="s">
        <v>53</v>
      </c>
      <c r="N51" s="12">
        <f>COUNTIF($V$51:$CC$51,N48)</f>
        <v>0</v>
      </c>
      <c r="O51" s="12">
        <f>COUNTIF($V$51:$CC$51,O48)</f>
        <v>0</v>
      </c>
      <c r="P51" s="12">
        <f>COUNTIF($V$51:$CC$51,P48)</f>
        <v>0</v>
      </c>
      <c r="Q51" s="12">
        <f>COUNTIF($V$51:$CC$51,Q48)</f>
        <v>0</v>
      </c>
      <c r="R51" s="12">
        <f>COUNTIF($V$51:$CC$51,R48)</f>
        <v>30</v>
      </c>
      <c r="S51" s="12">
        <f t="shared" si="4"/>
        <v>30</v>
      </c>
      <c r="T51" s="7"/>
      <c r="U51" s="43" t="s">
        <v>53</v>
      </c>
      <c r="V51" s="8">
        <v>5</v>
      </c>
      <c r="W51" s="8">
        <v>5</v>
      </c>
      <c r="X51" s="8">
        <v>5</v>
      </c>
      <c r="Y51" s="8">
        <v>5</v>
      </c>
      <c r="Z51" s="8">
        <v>5</v>
      </c>
      <c r="AA51" s="8">
        <v>5</v>
      </c>
      <c r="AB51" s="8">
        <v>5</v>
      </c>
      <c r="AC51" s="8">
        <v>5</v>
      </c>
      <c r="AD51" s="8">
        <v>5</v>
      </c>
      <c r="AE51" s="8">
        <v>5</v>
      </c>
      <c r="AF51" s="8">
        <v>5</v>
      </c>
      <c r="AG51" s="8">
        <v>5</v>
      </c>
      <c r="AH51" s="8">
        <v>5</v>
      </c>
      <c r="AI51" s="8">
        <v>5</v>
      </c>
      <c r="AJ51" s="8">
        <v>5</v>
      </c>
      <c r="AK51" s="8">
        <v>5</v>
      </c>
      <c r="AL51" s="8">
        <v>5</v>
      </c>
      <c r="AM51" s="8">
        <v>5</v>
      </c>
      <c r="AN51" s="8">
        <v>5</v>
      </c>
      <c r="AO51" s="8">
        <v>5</v>
      </c>
      <c r="AP51" s="8">
        <v>5</v>
      </c>
      <c r="AQ51" s="8">
        <v>5</v>
      </c>
      <c r="AR51" s="8">
        <v>5</v>
      </c>
      <c r="AS51" s="8">
        <v>5</v>
      </c>
      <c r="AT51" s="8">
        <v>5</v>
      </c>
      <c r="AU51" s="8">
        <v>5</v>
      </c>
      <c r="AV51" s="8">
        <v>5</v>
      </c>
      <c r="AW51" s="8">
        <v>5</v>
      </c>
      <c r="AX51" s="8">
        <v>5</v>
      </c>
      <c r="AY51" s="8">
        <v>5</v>
      </c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</row>
    <row r="52" spans="1:81" ht="12.75" customHeight="1">
      <c r="A52" s="12">
        <v>4</v>
      </c>
      <c r="B52" s="159" t="s">
        <v>5</v>
      </c>
      <c r="C52" s="160"/>
      <c r="D52" s="160"/>
      <c r="E52" s="160"/>
      <c r="F52" s="160"/>
      <c r="G52" s="161"/>
      <c r="H52" s="30">
        <f t="shared" si="1"/>
        <v>5</v>
      </c>
      <c r="I52" s="32"/>
      <c r="J52" s="46">
        <f t="shared" si="2"/>
        <v>0</v>
      </c>
      <c r="K52" s="47">
        <f t="shared" si="3"/>
        <v>0</v>
      </c>
      <c r="L52" s="9"/>
      <c r="M52" s="43" t="s">
        <v>54</v>
      </c>
      <c r="N52" s="12">
        <f>COUNTIF($V$52:$CC$52,N48)</f>
        <v>0</v>
      </c>
      <c r="O52" s="12">
        <f>COUNTIF($V$52:$CC$52,O48)</f>
        <v>0</v>
      </c>
      <c r="P52" s="12">
        <f>COUNTIF($V$52:$CC$52,P48)</f>
        <v>0</v>
      </c>
      <c r="Q52" s="12">
        <f>COUNTIF($V$52:$CC$52,Q48)</f>
        <v>0</v>
      </c>
      <c r="R52" s="12">
        <f>COUNTIF($V$52:$CC$52,R48)</f>
        <v>30</v>
      </c>
      <c r="S52" s="12">
        <f t="shared" si="4"/>
        <v>30</v>
      </c>
      <c r="T52" s="7"/>
      <c r="U52" s="43" t="s">
        <v>54</v>
      </c>
      <c r="V52" s="8">
        <v>5</v>
      </c>
      <c r="W52" s="8">
        <v>5</v>
      </c>
      <c r="X52" s="8">
        <v>5</v>
      </c>
      <c r="Y52" s="8">
        <v>5</v>
      </c>
      <c r="Z52" s="8">
        <v>5</v>
      </c>
      <c r="AA52" s="8">
        <v>5</v>
      </c>
      <c r="AB52" s="8">
        <v>5</v>
      </c>
      <c r="AC52" s="8">
        <v>5</v>
      </c>
      <c r="AD52" s="8">
        <v>5</v>
      </c>
      <c r="AE52" s="8">
        <v>5</v>
      </c>
      <c r="AF52" s="8">
        <v>5</v>
      </c>
      <c r="AG52" s="8">
        <v>5</v>
      </c>
      <c r="AH52" s="8">
        <v>5</v>
      </c>
      <c r="AI52" s="8">
        <v>5</v>
      </c>
      <c r="AJ52" s="8">
        <v>5</v>
      </c>
      <c r="AK52" s="8">
        <v>5</v>
      </c>
      <c r="AL52" s="8">
        <v>5</v>
      </c>
      <c r="AM52" s="8">
        <v>5</v>
      </c>
      <c r="AN52" s="8">
        <v>5</v>
      </c>
      <c r="AO52" s="8">
        <v>5</v>
      </c>
      <c r="AP52" s="8">
        <v>5</v>
      </c>
      <c r="AQ52" s="8">
        <v>5</v>
      </c>
      <c r="AR52" s="8">
        <v>5</v>
      </c>
      <c r="AS52" s="8">
        <v>5</v>
      </c>
      <c r="AT52" s="8">
        <v>5</v>
      </c>
      <c r="AU52" s="8">
        <v>5</v>
      </c>
      <c r="AV52" s="8">
        <v>5</v>
      </c>
      <c r="AW52" s="8">
        <v>5</v>
      </c>
      <c r="AX52" s="8">
        <v>5</v>
      </c>
      <c r="AY52" s="8">
        <v>5</v>
      </c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</row>
    <row r="53" spans="1:81" ht="12.75" customHeight="1">
      <c r="A53" s="12">
        <v>5</v>
      </c>
      <c r="B53" s="159" t="s">
        <v>6</v>
      </c>
      <c r="C53" s="160"/>
      <c r="D53" s="160"/>
      <c r="E53" s="160"/>
      <c r="F53" s="160"/>
      <c r="G53" s="161"/>
      <c r="H53" s="30">
        <f t="shared" si="1"/>
        <v>5</v>
      </c>
      <c r="I53" s="32"/>
      <c r="J53" s="46">
        <f t="shared" si="2"/>
        <v>0</v>
      </c>
      <c r="K53" s="47">
        <f t="shared" si="3"/>
        <v>0</v>
      </c>
      <c r="L53" s="9"/>
      <c r="M53" s="43" t="s">
        <v>55</v>
      </c>
      <c r="N53" s="12">
        <f>COUNTIF($V$53:$CC$53,N48)</f>
        <v>0</v>
      </c>
      <c r="O53" s="12">
        <f>COUNTIF($V$53:$CC$53,O48)</f>
        <v>0</v>
      </c>
      <c r="P53" s="12">
        <f>COUNTIF($V$53:$CC$53,P48)</f>
        <v>0</v>
      </c>
      <c r="Q53" s="12">
        <f>COUNTIF($V$53:$CC$53,Q48)</f>
        <v>0</v>
      </c>
      <c r="R53" s="12">
        <f>COUNTIF($V$53:$CC$53,R48)</f>
        <v>30</v>
      </c>
      <c r="S53" s="12">
        <f t="shared" si="4"/>
        <v>30</v>
      </c>
      <c r="T53" s="7"/>
      <c r="U53" s="43" t="s">
        <v>55</v>
      </c>
      <c r="V53" s="8">
        <v>5</v>
      </c>
      <c r="W53" s="8">
        <v>5</v>
      </c>
      <c r="X53" s="8">
        <v>5</v>
      </c>
      <c r="Y53" s="8">
        <v>5</v>
      </c>
      <c r="Z53" s="8">
        <v>5</v>
      </c>
      <c r="AA53" s="8">
        <v>5</v>
      </c>
      <c r="AB53" s="8">
        <v>5</v>
      </c>
      <c r="AC53" s="8">
        <v>5</v>
      </c>
      <c r="AD53" s="8">
        <v>5</v>
      </c>
      <c r="AE53" s="8">
        <v>5</v>
      </c>
      <c r="AF53" s="8">
        <v>5</v>
      </c>
      <c r="AG53" s="8">
        <v>5</v>
      </c>
      <c r="AH53" s="8">
        <v>5</v>
      </c>
      <c r="AI53" s="8">
        <v>5</v>
      </c>
      <c r="AJ53" s="8">
        <v>5</v>
      </c>
      <c r="AK53" s="8">
        <v>5</v>
      </c>
      <c r="AL53" s="8">
        <v>5</v>
      </c>
      <c r="AM53" s="8">
        <v>5</v>
      </c>
      <c r="AN53" s="8">
        <v>5</v>
      </c>
      <c r="AO53" s="8">
        <v>5</v>
      </c>
      <c r="AP53" s="8">
        <v>5</v>
      </c>
      <c r="AQ53" s="8">
        <v>5</v>
      </c>
      <c r="AR53" s="8">
        <v>5</v>
      </c>
      <c r="AS53" s="8">
        <v>5</v>
      </c>
      <c r="AT53" s="8">
        <v>5</v>
      </c>
      <c r="AU53" s="8">
        <v>5</v>
      </c>
      <c r="AV53" s="8">
        <v>5</v>
      </c>
      <c r="AW53" s="8">
        <v>5</v>
      </c>
      <c r="AX53" s="8">
        <v>5</v>
      </c>
      <c r="AY53" s="8">
        <v>5</v>
      </c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</row>
    <row r="54" spans="1:81" ht="12.75" customHeight="1">
      <c r="A54" s="12">
        <v>6</v>
      </c>
      <c r="B54" s="159" t="s">
        <v>7</v>
      </c>
      <c r="C54" s="160"/>
      <c r="D54" s="160"/>
      <c r="E54" s="160"/>
      <c r="F54" s="160"/>
      <c r="G54" s="161"/>
      <c r="H54" s="30">
        <f t="shared" si="1"/>
        <v>5</v>
      </c>
      <c r="I54" s="32"/>
      <c r="J54" s="46">
        <f t="shared" si="2"/>
        <v>0</v>
      </c>
      <c r="K54" s="47">
        <f t="shared" si="3"/>
        <v>0</v>
      </c>
      <c r="L54" s="9"/>
      <c r="M54" s="43" t="s">
        <v>56</v>
      </c>
      <c r="N54" s="12">
        <f>COUNTIF($V$54:$CC$54,N48)</f>
        <v>0</v>
      </c>
      <c r="O54" s="12">
        <f>COUNTIF($V$54:$CC$54,O48)</f>
        <v>0</v>
      </c>
      <c r="P54" s="12">
        <f>COUNTIF($V$54:$CC$54,P48)</f>
        <v>0</v>
      </c>
      <c r="Q54" s="12">
        <f>COUNTIF($V$54:$CC$54,Q48)</f>
        <v>0</v>
      </c>
      <c r="R54" s="12">
        <f>COUNTIF($V$54:$CC$54,R48)</f>
        <v>30</v>
      </c>
      <c r="S54" s="12">
        <f t="shared" si="4"/>
        <v>30</v>
      </c>
      <c r="T54" s="7"/>
      <c r="U54" s="43" t="s">
        <v>56</v>
      </c>
      <c r="V54" s="8">
        <v>5</v>
      </c>
      <c r="W54" s="8">
        <v>5</v>
      </c>
      <c r="X54" s="8">
        <v>5</v>
      </c>
      <c r="Y54" s="8">
        <v>5</v>
      </c>
      <c r="Z54" s="8">
        <v>5</v>
      </c>
      <c r="AA54" s="8">
        <v>5</v>
      </c>
      <c r="AB54" s="8">
        <v>5</v>
      </c>
      <c r="AC54" s="8">
        <v>5</v>
      </c>
      <c r="AD54" s="8">
        <v>5</v>
      </c>
      <c r="AE54" s="8">
        <v>5</v>
      </c>
      <c r="AF54" s="8">
        <v>5</v>
      </c>
      <c r="AG54" s="8">
        <v>5</v>
      </c>
      <c r="AH54" s="8">
        <v>5</v>
      </c>
      <c r="AI54" s="8">
        <v>5</v>
      </c>
      <c r="AJ54" s="8">
        <v>5</v>
      </c>
      <c r="AK54" s="8">
        <v>5</v>
      </c>
      <c r="AL54" s="8">
        <v>5</v>
      </c>
      <c r="AM54" s="8">
        <v>5</v>
      </c>
      <c r="AN54" s="8">
        <v>5</v>
      </c>
      <c r="AO54" s="8">
        <v>5</v>
      </c>
      <c r="AP54" s="8">
        <v>5</v>
      </c>
      <c r="AQ54" s="8">
        <v>5</v>
      </c>
      <c r="AR54" s="8">
        <v>5</v>
      </c>
      <c r="AS54" s="8">
        <v>5</v>
      </c>
      <c r="AT54" s="8">
        <v>5</v>
      </c>
      <c r="AU54" s="8">
        <v>5</v>
      </c>
      <c r="AV54" s="8">
        <v>5</v>
      </c>
      <c r="AW54" s="8">
        <v>5</v>
      </c>
      <c r="AX54" s="8">
        <v>5</v>
      </c>
      <c r="AY54" s="8">
        <v>5</v>
      </c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</row>
    <row r="55" spans="1:81" ht="30" customHeight="1">
      <c r="A55" s="12">
        <v>7</v>
      </c>
      <c r="B55" s="159" t="s">
        <v>8</v>
      </c>
      <c r="C55" s="160"/>
      <c r="D55" s="160"/>
      <c r="E55" s="160"/>
      <c r="F55" s="160"/>
      <c r="G55" s="161"/>
      <c r="H55" s="30">
        <f t="shared" si="1"/>
        <v>5</v>
      </c>
      <c r="I55" s="32"/>
      <c r="J55" s="46">
        <f t="shared" si="2"/>
        <v>0</v>
      </c>
      <c r="K55" s="47">
        <f t="shared" si="3"/>
        <v>0</v>
      </c>
      <c r="L55" s="9"/>
      <c r="M55" s="44" t="s">
        <v>57</v>
      </c>
      <c r="N55" s="12">
        <f>COUNTIF($V$55:$CC$55,N48)</f>
        <v>0</v>
      </c>
      <c r="O55" s="12">
        <f>COUNTIF($V$55:$CC$55,O48)</f>
        <v>0</v>
      </c>
      <c r="P55" s="12">
        <f>COUNTIF($V$55:$CC$55,P48)</f>
        <v>0</v>
      </c>
      <c r="Q55" s="12">
        <f>COUNTIF($V$55:$CC$55,Q48)</f>
        <v>0</v>
      </c>
      <c r="R55" s="12">
        <f>COUNTIF($V$55:$CC$55,R48)</f>
        <v>30</v>
      </c>
      <c r="S55" s="12">
        <f t="shared" si="4"/>
        <v>30</v>
      </c>
      <c r="T55" s="7"/>
      <c r="U55" s="44" t="s">
        <v>57</v>
      </c>
      <c r="V55" s="8">
        <v>5</v>
      </c>
      <c r="W55" s="8">
        <v>5</v>
      </c>
      <c r="X55" s="8">
        <v>5</v>
      </c>
      <c r="Y55" s="8">
        <v>5</v>
      </c>
      <c r="Z55" s="8">
        <v>5</v>
      </c>
      <c r="AA55" s="8">
        <v>5</v>
      </c>
      <c r="AB55" s="8">
        <v>5</v>
      </c>
      <c r="AC55" s="8">
        <v>5</v>
      </c>
      <c r="AD55" s="8">
        <v>5</v>
      </c>
      <c r="AE55" s="8">
        <v>5</v>
      </c>
      <c r="AF55" s="8">
        <v>5</v>
      </c>
      <c r="AG55" s="8">
        <v>5</v>
      </c>
      <c r="AH55" s="8">
        <v>5</v>
      </c>
      <c r="AI55" s="8">
        <v>5</v>
      </c>
      <c r="AJ55" s="8">
        <v>5</v>
      </c>
      <c r="AK55" s="8">
        <v>5</v>
      </c>
      <c r="AL55" s="8">
        <v>5</v>
      </c>
      <c r="AM55" s="8">
        <v>5</v>
      </c>
      <c r="AN55" s="8">
        <v>5</v>
      </c>
      <c r="AO55" s="8">
        <v>5</v>
      </c>
      <c r="AP55" s="8">
        <v>5</v>
      </c>
      <c r="AQ55" s="8">
        <v>5</v>
      </c>
      <c r="AR55" s="8">
        <v>5</v>
      </c>
      <c r="AS55" s="8">
        <v>5</v>
      </c>
      <c r="AT55" s="8">
        <v>5</v>
      </c>
      <c r="AU55" s="8">
        <v>5</v>
      </c>
      <c r="AV55" s="8">
        <v>5</v>
      </c>
      <c r="AW55" s="8">
        <v>5</v>
      </c>
      <c r="AX55" s="8">
        <v>5</v>
      </c>
      <c r="AY55" s="8">
        <v>5</v>
      </c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</row>
    <row r="56" spans="1:81" ht="30" customHeight="1">
      <c r="A56" s="12">
        <v>8</v>
      </c>
      <c r="B56" s="159" t="s">
        <v>9</v>
      </c>
      <c r="C56" s="160"/>
      <c r="D56" s="160"/>
      <c r="E56" s="160"/>
      <c r="F56" s="160"/>
      <c r="G56" s="161"/>
      <c r="H56" s="30">
        <f t="shared" si="1"/>
        <v>5</v>
      </c>
      <c r="I56" s="32"/>
      <c r="J56" s="46">
        <f t="shared" si="2"/>
        <v>0</v>
      </c>
      <c r="K56" s="47">
        <f t="shared" si="3"/>
        <v>0</v>
      </c>
      <c r="L56" s="9"/>
      <c r="M56" s="44" t="s">
        <v>58</v>
      </c>
      <c r="N56" s="12">
        <f>COUNTIF($V$56:$CC$56,N48)</f>
        <v>0</v>
      </c>
      <c r="O56" s="12">
        <f>COUNTIF($V$56:$CC$56,O48)</f>
        <v>0</v>
      </c>
      <c r="P56" s="12">
        <f>COUNTIF($V$56:$CC$56,P48)</f>
        <v>0</v>
      </c>
      <c r="Q56" s="12">
        <f>COUNTIF($V$56:$CC$56,Q48)</f>
        <v>0</v>
      </c>
      <c r="R56" s="12">
        <f>COUNTIF($V$56:$CC$56,R48)</f>
        <v>30</v>
      </c>
      <c r="S56" s="12">
        <f t="shared" si="4"/>
        <v>30</v>
      </c>
      <c r="T56" s="7"/>
      <c r="U56" s="44" t="s">
        <v>58</v>
      </c>
      <c r="V56" s="8">
        <v>5</v>
      </c>
      <c r="W56" s="8">
        <v>5</v>
      </c>
      <c r="X56" s="8">
        <v>5</v>
      </c>
      <c r="Y56" s="8">
        <v>5</v>
      </c>
      <c r="Z56" s="8">
        <v>5</v>
      </c>
      <c r="AA56" s="8">
        <v>5</v>
      </c>
      <c r="AB56" s="8">
        <v>5</v>
      </c>
      <c r="AC56" s="8">
        <v>5</v>
      </c>
      <c r="AD56" s="8">
        <v>5</v>
      </c>
      <c r="AE56" s="8">
        <v>5</v>
      </c>
      <c r="AF56" s="8">
        <v>5</v>
      </c>
      <c r="AG56" s="8">
        <v>5</v>
      </c>
      <c r="AH56" s="8">
        <v>5</v>
      </c>
      <c r="AI56" s="8">
        <v>5</v>
      </c>
      <c r="AJ56" s="8">
        <v>5</v>
      </c>
      <c r="AK56" s="8">
        <v>5</v>
      </c>
      <c r="AL56" s="8">
        <v>5</v>
      </c>
      <c r="AM56" s="8">
        <v>5</v>
      </c>
      <c r="AN56" s="8">
        <v>5</v>
      </c>
      <c r="AO56" s="8">
        <v>5</v>
      </c>
      <c r="AP56" s="8">
        <v>5</v>
      </c>
      <c r="AQ56" s="8">
        <v>5</v>
      </c>
      <c r="AR56" s="8">
        <v>5</v>
      </c>
      <c r="AS56" s="8">
        <v>5</v>
      </c>
      <c r="AT56" s="8">
        <v>5</v>
      </c>
      <c r="AU56" s="8">
        <v>5</v>
      </c>
      <c r="AV56" s="8">
        <v>5</v>
      </c>
      <c r="AW56" s="8">
        <v>5</v>
      </c>
      <c r="AX56" s="8">
        <v>5</v>
      </c>
      <c r="AY56" s="8">
        <v>5</v>
      </c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</row>
    <row r="57" spans="1:81" ht="27" customHeight="1">
      <c r="A57" s="12">
        <v>9</v>
      </c>
      <c r="B57" s="159" t="s">
        <v>43</v>
      </c>
      <c r="C57" s="160"/>
      <c r="D57" s="160"/>
      <c r="E57" s="160"/>
      <c r="F57" s="160"/>
      <c r="G57" s="161"/>
      <c r="H57" s="30">
        <f t="shared" si="1"/>
        <v>5</v>
      </c>
      <c r="I57" s="32"/>
      <c r="J57" s="46">
        <f t="shared" si="2"/>
        <v>0</v>
      </c>
      <c r="K57" s="47">
        <f>J57/(J57+S57)</f>
        <v>0</v>
      </c>
      <c r="L57" s="9"/>
      <c r="M57" s="44" t="s">
        <v>59</v>
      </c>
      <c r="N57" s="12">
        <f>COUNTIF($V$57:$CC$57,N48)</f>
        <v>0</v>
      </c>
      <c r="O57" s="12">
        <f>COUNTIF($V$57:$CC$57,O48)</f>
        <v>0</v>
      </c>
      <c r="P57" s="12">
        <f>COUNTIF($V$57:$CC$57,P48)</f>
        <v>0</v>
      </c>
      <c r="Q57" s="12">
        <f>COUNTIF($V$57:$CC$57,Q48)</f>
        <v>0</v>
      </c>
      <c r="R57" s="12">
        <f>COUNTIF($V$57:$CC$57,R48)</f>
        <v>30</v>
      </c>
      <c r="S57" s="12">
        <f t="shared" si="4"/>
        <v>30</v>
      </c>
      <c r="T57" s="7"/>
      <c r="U57" s="44" t="s">
        <v>59</v>
      </c>
      <c r="V57" s="8">
        <v>5</v>
      </c>
      <c r="W57" s="8">
        <v>5</v>
      </c>
      <c r="X57" s="8">
        <v>5</v>
      </c>
      <c r="Y57" s="8">
        <v>5</v>
      </c>
      <c r="Z57" s="8">
        <v>5</v>
      </c>
      <c r="AA57" s="8">
        <v>5</v>
      </c>
      <c r="AB57" s="8">
        <v>5</v>
      </c>
      <c r="AC57" s="8">
        <v>5</v>
      </c>
      <c r="AD57" s="8">
        <v>5</v>
      </c>
      <c r="AE57" s="8">
        <v>5</v>
      </c>
      <c r="AF57" s="8">
        <v>5</v>
      </c>
      <c r="AG57" s="8">
        <v>5</v>
      </c>
      <c r="AH57" s="8">
        <v>5</v>
      </c>
      <c r="AI57" s="8">
        <v>5</v>
      </c>
      <c r="AJ57" s="8">
        <v>5</v>
      </c>
      <c r="AK57" s="8">
        <v>5</v>
      </c>
      <c r="AL57" s="8">
        <v>5</v>
      </c>
      <c r="AM57" s="8">
        <v>5</v>
      </c>
      <c r="AN57" s="8">
        <v>5</v>
      </c>
      <c r="AO57" s="8">
        <v>5</v>
      </c>
      <c r="AP57" s="8">
        <v>5</v>
      </c>
      <c r="AQ57" s="8">
        <v>5</v>
      </c>
      <c r="AR57" s="8">
        <v>5</v>
      </c>
      <c r="AS57" s="8">
        <v>5</v>
      </c>
      <c r="AT57" s="8">
        <v>5</v>
      </c>
      <c r="AU57" s="8">
        <v>5</v>
      </c>
      <c r="AV57" s="8">
        <v>5</v>
      </c>
      <c r="AW57" s="8">
        <v>5</v>
      </c>
      <c r="AX57" s="8">
        <v>5</v>
      </c>
      <c r="AY57" s="8">
        <v>5</v>
      </c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</row>
    <row r="58" spans="1:81" ht="27.75" customHeight="1">
      <c r="A58" s="165" t="s">
        <v>12</v>
      </c>
      <c r="B58" s="166"/>
      <c r="C58" s="166"/>
      <c r="D58" s="166"/>
      <c r="E58" s="166"/>
      <c r="F58" s="166"/>
      <c r="G58" s="167"/>
      <c r="H58" s="83">
        <f>AVERAGE(H49:H57)</f>
        <v>5</v>
      </c>
      <c r="I58" s="49"/>
      <c r="J58" s="164" t="s">
        <v>68</v>
      </c>
      <c r="K58" s="164"/>
      <c r="L58" s="50">
        <f>SUM(J49:J57)</f>
        <v>0</v>
      </c>
      <c r="M58" s="7"/>
      <c r="N58" s="7"/>
      <c r="O58" s="7"/>
      <c r="P58" s="7"/>
      <c r="Q58" s="7"/>
      <c r="R58" s="7"/>
      <c r="S58" s="7"/>
      <c r="T58" s="7"/>
    </row>
    <row r="61" spans="1:81">
      <c r="B61" s="15" t="s">
        <v>145</v>
      </c>
      <c r="F61" s="26"/>
      <c r="G61" s="26"/>
      <c r="H61" s="27"/>
      <c r="I61" s="1"/>
      <c r="J61" s="1"/>
      <c r="K61" s="1"/>
    </row>
    <row r="62" spans="1:81">
      <c r="B62" s="15" t="s">
        <v>146</v>
      </c>
    </row>
    <row r="63" spans="1:81">
      <c r="B63" s="15" t="s">
        <v>147</v>
      </c>
      <c r="D63" t="s">
        <v>92</v>
      </c>
    </row>
    <row r="151" spans="21:21" ht="13.5" thickBot="1"/>
    <row r="152" spans="21:21" ht="13.5" thickBot="1">
      <c r="U152" s="4" t="e">
        <f>SUM(#REF!)</f>
        <v>#REF!</v>
      </c>
    </row>
  </sheetData>
  <mergeCells count="70">
    <mergeCell ref="A37:H37"/>
    <mergeCell ref="A39:H39"/>
    <mergeCell ref="A40:H40"/>
    <mergeCell ref="A42:G42"/>
    <mergeCell ref="A43:G43"/>
    <mergeCell ref="A4:H4"/>
    <mergeCell ref="A6:H6"/>
    <mergeCell ref="A7:H7"/>
    <mergeCell ref="A9:G9"/>
    <mergeCell ref="A10:G10"/>
    <mergeCell ref="V10:CC10"/>
    <mergeCell ref="V13:CC13"/>
    <mergeCell ref="A14:H14"/>
    <mergeCell ref="N14:P14"/>
    <mergeCell ref="M15:M16"/>
    <mergeCell ref="N15:P15"/>
    <mergeCell ref="R15:R16"/>
    <mergeCell ref="T15:T16"/>
    <mergeCell ref="F16:H16"/>
    <mergeCell ref="N16:P16"/>
    <mergeCell ref="M17:R17"/>
    <mergeCell ref="M18:M21"/>
    <mergeCell ref="N18:P18"/>
    <mergeCell ref="R18:R21"/>
    <mergeCell ref="T18:T21"/>
    <mergeCell ref="N19:P19"/>
    <mergeCell ref="N20:P20"/>
    <mergeCell ref="N21:P21"/>
    <mergeCell ref="B22:D22"/>
    <mergeCell ref="M22:R22"/>
    <mergeCell ref="M23:M24"/>
    <mergeCell ref="N23:P23"/>
    <mergeCell ref="R23:R24"/>
    <mergeCell ref="T23:T24"/>
    <mergeCell ref="N24:P24"/>
    <mergeCell ref="M25:R25"/>
    <mergeCell ref="M26:M30"/>
    <mergeCell ref="N26:P26"/>
    <mergeCell ref="R26:R30"/>
    <mergeCell ref="T26:T30"/>
    <mergeCell ref="N27:P27"/>
    <mergeCell ref="N28:P28"/>
    <mergeCell ref="N29:P29"/>
    <mergeCell ref="N30:P30"/>
    <mergeCell ref="M31:M34"/>
    <mergeCell ref="N31:P31"/>
    <mergeCell ref="R31:R34"/>
    <mergeCell ref="T31:T34"/>
    <mergeCell ref="N32:P32"/>
    <mergeCell ref="N33:P33"/>
    <mergeCell ref="N34:P34"/>
    <mergeCell ref="B45:D45"/>
    <mergeCell ref="A47:A48"/>
    <mergeCell ref="B47:G48"/>
    <mergeCell ref="H47:H48"/>
    <mergeCell ref="J47:K47"/>
    <mergeCell ref="N47:R47"/>
    <mergeCell ref="S47:S48"/>
    <mergeCell ref="V47:CC47"/>
    <mergeCell ref="B49:G49"/>
    <mergeCell ref="B50:G50"/>
    <mergeCell ref="B51:G51"/>
    <mergeCell ref="B52:G52"/>
    <mergeCell ref="J58:K58"/>
    <mergeCell ref="B53:G53"/>
    <mergeCell ref="B54:G54"/>
    <mergeCell ref="B55:G55"/>
    <mergeCell ref="B56:G56"/>
    <mergeCell ref="B57:G57"/>
    <mergeCell ref="A58:G58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НАСТАВНИКА
НА ВИСОКОЈ ШКОЛИ СТРУКОВНИХ СТУДИЈА ЗА ВАСПИТАЧЕ У ШАПЦУ 
</oddHeader>
  </headerFooter>
  <legacy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C152"/>
  <sheetViews>
    <sheetView topLeftCell="A31" workbookViewId="0">
      <selection activeCell="AP39" sqref="AP39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81" width="2.7109375" customWidth="1"/>
  </cols>
  <sheetData>
    <row r="1" spans="1:81">
      <c r="A1" s="29"/>
      <c r="B1" s="29"/>
      <c r="C1" s="29"/>
      <c r="D1" s="29"/>
      <c r="E1" s="29"/>
      <c r="F1" s="29"/>
      <c r="G1" s="29"/>
      <c r="H1" s="29"/>
      <c r="I1" s="29"/>
      <c r="J1" s="29"/>
      <c r="K1" s="122"/>
      <c r="L1" s="122"/>
      <c r="M1" s="122"/>
      <c r="N1" s="122"/>
      <c r="O1" s="122"/>
      <c r="P1" s="122"/>
      <c r="Q1" s="122"/>
      <c r="R1" s="122"/>
      <c r="S1" s="122"/>
      <c r="T1" s="122"/>
    </row>
    <row r="2" spans="1:81">
      <c r="A2" s="29"/>
      <c r="B2" s="29"/>
      <c r="C2" s="29"/>
      <c r="D2" s="29"/>
      <c r="E2" s="29"/>
      <c r="F2" s="29"/>
      <c r="G2" s="29"/>
      <c r="H2" s="29"/>
      <c r="I2" s="29"/>
      <c r="J2" s="29"/>
      <c r="K2" s="122"/>
      <c r="L2" s="122"/>
      <c r="M2" s="122"/>
      <c r="N2" s="122"/>
      <c r="O2" s="122"/>
      <c r="P2" s="122"/>
      <c r="Q2" s="122"/>
      <c r="R2" s="122"/>
      <c r="S2" s="122"/>
      <c r="T2" s="122"/>
    </row>
    <row r="4" spans="1:81">
      <c r="A4" s="199" t="s">
        <v>150</v>
      </c>
      <c r="B4" s="199"/>
      <c r="C4" s="199"/>
      <c r="D4" s="199"/>
      <c r="E4" s="199"/>
      <c r="F4" s="163"/>
      <c r="G4" s="163"/>
      <c r="H4" s="163"/>
      <c r="I4" s="118"/>
      <c r="J4" s="118"/>
      <c r="K4" s="118"/>
      <c r="L4" s="118"/>
      <c r="M4" s="118"/>
      <c r="N4" s="118"/>
      <c r="O4" s="118"/>
      <c r="P4" s="118"/>
      <c r="Q4" s="118"/>
      <c r="R4" s="118"/>
      <c r="S4" s="118"/>
      <c r="T4" s="118"/>
    </row>
    <row r="5" spans="1:81" ht="18" customHeight="1">
      <c r="A5" s="27"/>
      <c r="B5" s="27"/>
      <c r="C5" s="27"/>
      <c r="D5" s="27"/>
      <c r="E5" s="27"/>
      <c r="F5" s="27"/>
      <c r="G5" s="27"/>
      <c r="H5" s="27"/>
      <c r="I5" s="123"/>
      <c r="J5" s="123"/>
      <c r="K5" s="123"/>
      <c r="L5" s="123"/>
      <c r="M5" s="123"/>
      <c r="N5" s="123"/>
      <c r="O5" s="123"/>
      <c r="P5" s="123"/>
      <c r="Q5" s="123"/>
      <c r="R5" s="123"/>
      <c r="S5" s="123"/>
      <c r="T5" s="123"/>
    </row>
    <row r="6" spans="1:81" ht="15.75" customHeight="1">
      <c r="A6" s="199" t="s">
        <v>72</v>
      </c>
      <c r="B6" s="199"/>
      <c r="C6" s="199"/>
      <c r="D6" s="199"/>
      <c r="E6" s="199"/>
      <c r="F6" s="199"/>
      <c r="G6" s="199"/>
      <c r="H6" s="199"/>
      <c r="I6" s="129"/>
      <c r="J6" s="129"/>
      <c r="K6" s="129"/>
    </row>
    <row r="7" spans="1:81">
      <c r="A7" s="199" t="s">
        <v>123</v>
      </c>
      <c r="B7" s="199"/>
      <c r="C7" s="199"/>
      <c r="D7" s="199"/>
      <c r="E7" s="199"/>
      <c r="F7" s="199"/>
      <c r="G7" s="199"/>
      <c r="H7" s="199"/>
      <c r="I7" s="129"/>
    </row>
    <row r="8" spans="1:81">
      <c r="A8" s="129"/>
      <c r="B8" s="118"/>
      <c r="C8" s="118"/>
      <c r="D8" s="118"/>
      <c r="E8" s="118"/>
      <c r="F8" s="118"/>
      <c r="G8" s="118"/>
    </row>
    <row r="9" spans="1:81">
      <c r="A9" s="139" t="s">
        <v>37</v>
      </c>
      <c r="B9" s="156"/>
      <c r="C9" s="156"/>
      <c r="D9" s="156"/>
      <c r="E9" s="156"/>
      <c r="F9" s="156"/>
      <c r="G9" s="200"/>
      <c r="H9" s="121">
        <v>30</v>
      </c>
      <c r="I9" s="130"/>
      <c r="J9" s="130"/>
      <c r="K9" s="130"/>
      <c r="L9" s="130"/>
      <c r="M9" s="130"/>
      <c r="N9" s="130"/>
      <c r="O9" s="130"/>
      <c r="P9" s="130"/>
      <c r="Q9" s="130"/>
      <c r="R9" s="130"/>
      <c r="S9" s="130"/>
      <c r="T9" s="34" t="s">
        <v>44</v>
      </c>
    </row>
    <row r="10" spans="1:81">
      <c r="A10" s="149" t="s">
        <v>39</v>
      </c>
      <c r="B10" s="149"/>
      <c r="C10" s="149"/>
      <c r="D10" s="149"/>
      <c r="E10" s="149"/>
      <c r="F10" s="149"/>
      <c r="G10" s="172"/>
      <c r="H10" s="135" t="s">
        <v>159</v>
      </c>
      <c r="I10" s="130"/>
      <c r="J10" s="130"/>
      <c r="K10" s="130"/>
      <c r="L10" s="130"/>
      <c r="M10" s="130"/>
      <c r="N10" s="130"/>
      <c r="O10" s="130"/>
      <c r="P10" s="130"/>
      <c r="Q10" s="130"/>
      <c r="R10" s="130"/>
      <c r="S10" s="130"/>
      <c r="T10" s="130"/>
      <c r="V10" s="193" t="s">
        <v>16</v>
      </c>
      <c r="W10" s="193"/>
      <c r="X10" s="193"/>
      <c r="Y10" s="193"/>
      <c r="Z10" s="193"/>
      <c r="AA10" s="193"/>
      <c r="AB10" s="193"/>
      <c r="AC10" s="193"/>
      <c r="AD10" s="193"/>
      <c r="AE10" s="193"/>
      <c r="AF10" s="193"/>
      <c r="AG10" s="193"/>
      <c r="AH10" s="193"/>
      <c r="AI10" s="193"/>
      <c r="AJ10" s="193"/>
      <c r="AK10" s="193"/>
      <c r="AL10" s="193"/>
      <c r="AM10" s="193"/>
      <c r="AN10" s="193"/>
      <c r="AO10" s="193"/>
      <c r="AP10" s="193"/>
      <c r="AQ10" s="193"/>
      <c r="AR10" s="193"/>
      <c r="AS10" s="193"/>
      <c r="AT10" s="193"/>
      <c r="AU10" s="193"/>
      <c r="AV10" s="193"/>
      <c r="AW10" s="193"/>
      <c r="AX10" s="193"/>
      <c r="AY10" s="193"/>
      <c r="AZ10" s="193"/>
      <c r="BA10" s="193"/>
      <c r="BB10" s="193"/>
      <c r="BC10" s="193"/>
      <c r="BD10" s="193"/>
      <c r="BE10" s="193"/>
      <c r="BF10" s="193"/>
      <c r="BG10" s="193"/>
      <c r="BH10" s="193"/>
      <c r="BI10" s="193"/>
      <c r="BJ10" s="193"/>
      <c r="BK10" s="193"/>
      <c r="BL10" s="193"/>
      <c r="BM10" s="193"/>
      <c r="BN10" s="193"/>
      <c r="BO10" s="193"/>
      <c r="BP10" s="193"/>
      <c r="BQ10" s="193"/>
      <c r="BR10" s="193"/>
      <c r="BS10" s="193"/>
      <c r="BT10" s="193"/>
      <c r="BU10" s="193"/>
      <c r="BV10" s="193"/>
      <c r="BW10" s="193"/>
      <c r="BX10" s="193"/>
      <c r="BY10" s="193"/>
      <c r="BZ10" s="193"/>
      <c r="CA10" s="193"/>
      <c r="CB10" s="193"/>
      <c r="CC10" s="193"/>
    </row>
    <row r="11" spans="1:81">
      <c r="A11" s="120"/>
      <c r="B11" s="120"/>
      <c r="C11" s="120"/>
      <c r="D11" s="120"/>
      <c r="E11" s="120"/>
      <c r="F11" s="120"/>
      <c r="G11" s="127"/>
      <c r="H11" s="130"/>
      <c r="I11" s="130"/>
      <c r="J11" s="130"/>
      <c r="K11" s="130"/>
      <c r="L11" s="130"/>
      <c r="M11" s="130"/>
      <c r="N11" s="130"/>
      <c r="O11" s="130"/>
      <c r="P11" s="130"/>
      <c r="Q11" s="130"/>
      <c r="R11" s="130"/>
      <c r="S11" s="130"/>
      <c r="T11" s="130"/>
      <c r="V11" s="128"/>
      <c r="W11" s="128"/>
      <c r="X11" s="128"/>
      <c r="Y11" s="128"/>
      <c r="Z11" s="128"/>
      <c r="AA11" s="128"/>
      <c r="AB11" s="128"/>
      <c r="AC11" s="128"/>
      <c r="AD11" s="128"/>
      <c r="AE11" s="128"/>
      <c r="AF11" s="128"/>
      <c r="AG11" s="128"/>
      <c r="AH11" s="128"/>
      <c r="AI11" s="128"/>
      <c r="AJ11" s="128"/>
      <c r="AK11" s="128"/>
      <c r="AL11" s="128"/>
      <c r="AM11" s="128"/>
      <c r="AN11" s="128"/>
      <c r="AO11" s="128"/>
      <c r="AP11" s="128"/>
      <c r="AQ11" s="128"/>
      <c r="AR11" s="128"/>
      <c r="AS11" s="128"/>
      <c r="AT11" s="128"/>
      <c r="AU11" s="128"/>
      <c r="AV11" s="128"/>
      <c r="AW11" s="128"/>
      <c r="AX11" s="128"/>
      <c r="AY11" s="128"/>
      <c r="AZ11" s="128"/>
      <c r="BA11" s="128"/>
      <c r="BB11" s="128"/>
      <c r="BC11" s="128"/>
      <c r="BD11" s="128"/>
      <c r="BE11" s="128"/>
      <c r="BF11" s="128"/>
      <c r="BG11" s="128"/>
      <c r="BH11" s="128"/>
      <c r="BI11" s="128"/>
      <c r="BJ11" s="128"/>
      <c r="BK11" s="128"/>
      <c r="BL11" s="128"/>
      <c r="BM11" s="128"/>
      <c r="BN11" s="128"/>
      <c r="BO11" s="128"/>
      <c r="BP11" s="128"/>
      <c r="BQ11" s="128"/>
      <c r="BR11" s="128"/>
      <c r="BS11" s="128"/>
      <c r="BT11" s="128"/>
      <c r="BU11" s="128"/>
      <c r="BV11" s="128"/>
      <c r="BW11" s="128"/>
      <c r="BX11" s="128"/>
      <c r="BY11" s="128"/>
      <c r="BZ11" s="128"/>
      <c r="CA11" s="128"/>
      <c r="CB11" s="128"/>
      <c r="CC11" s="128"/>
    </row>
    <row r="12" spans="1:81">
      <c r="A12" s="120"/>
      <c r="B12" s="120"/>
      <c r="C12" s="120"/>
      <c r="D12" s="120"/>
      <c r="E12" s="120"/>
      <c r="F12" s="120"/>
      <c r="G12" s="127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V12" s="128"/>
      <c r="W12" s="128"/>
      <c r="X12" s="128"/>
      <c r="Y12" s="128"/>
      <c r="Z12" s="128"/>
      <c r="AA12" s="128"/>
      <c r="AB12" s="128"/>
      <c r="AC12" s="128"/>
      <c r="AD12" s="128"/>
      <c r="AE12" s="128"/>
      <c r="AF12" s="128"/>
      <c r="AG12" s="128"/>
      <c r="AH12" s="128"/>
      <c r="AI12" s="128"/>
      <c r="AJ12" s="128"/>
      <c r="AK12" s="128"/>
      <c r="AL12" s="128"/>
      <c r="AM12" s="128"/>
      <c r="AN12" s="128"/>
      <c r="AO12" s="128"/>
      <c r="AP12" s="128"/>
      <c r="AQ12" s="128"/>
      <c r="AR12" s="128"/>
      <c r="AS12" s="128"/>
      <c r="AT12" s="128"/>
      <c r="AU12" s="128"/>
      <c r="AV12" s="128"/>
      <c r="AW12" s="128"/>
      <c r="AX12" s="128"/>
      <c r="AY12" s="128"/>
      <c r="AZ12" s="128"/>
      <c r="BA12" s="128"/>
      <c r="BB12" s="128"/>
      <c r="BC12" s="128"/>
      <c r="BD12" s="128"/>
      <c r="BE12" s="128"/>
      <c r="BF12" s="128"/>
      <c r="BG12" s="128"/>
      <c r="BH12" s="128"/>
      <c r="BI12" s="128"/>
      <c r="BJ12" s="128"/>
      <c r="BK12" s="128"/>
      <c r="BL12" s="128"/>
      <c r="BM12" s="128"/>
      <c r="BN12" s="128"/>
      <c r="BO12" s="128"/>
      <c r="BP12" s="128"/>
      <c r="BQ12" s="128"/>
      <c r="BR12" s="128"/>
      <c r="BS12" s="128"/>
      <c r="BT12" s="128"/>
      <c r="BU12" s="128"/>
      <c r="BV12" s="128"/>
      <c r="BW12" s="128"/>
      <c r="BX12" s="128"/>
      <c r="BY12" s="128"/>
      <c r="BZ12" s="128"/>
      <c r="CA12" s="128"/>
      <c r="CB12" s="128"/>
      <c r="CC12" s="128"/>
    </row>
    <row r="13" spans="1:81">
      <c r="V13" s="194" t="s">
        <v>60</v>
      </c>
      <c r="W13" s="194"/>
      <c r="X13" s="194"/>
      <c r="Y13" s="194"/>
      <c r="Z13" s="194"/>
      <c r="AA13" s="194"/>
      <c r="AB13" s="194"/>
      <c r="AC13" s="194"/>
      <c r="AD13" s="194"/>
      <c r="AE13" s="194"/>
      <c r="AF13" s="194"/>
      <c r="AG13" s="194"/>
      <c r="AH13" s="194"/>
      <c r="AI13" s="194"/>
      <c r="AJ13" s="194"/>
      <c r="AK13" s="194"/>
      <c r="AL13" s="194"/>
      <c r="AM13" s="194"/>
      <c r="AN13" s="194"/>
      <c r="AO13" s="194"/>
      <c r="AP13" s="194"/>
      <c r="AQ13" s="194"/>
      <c r="AR13" s="194"/>
      <c r="AS13" s="194"/>
      <c r="AT13" s="194"/>
      <c r="AU13" s="194"/>
      <c r="AV13" s="194"/>
      <c r="AW13" s="194"/>
      <c r="AX13" s="194"/>
      <c r="AY13" s="194"/>
      <c r="AZ13" s="194"/>
      <c r="BA13" s="194"/>
      <c r="BB13" s="194"/>
      <c r="BC13" s="194"/>
      <c r="BD13" s="194"/>
      <c r="BE13" s="194"/>
      <c r="BF13" s="194"/>
      <c r="BG13" s="194"/>
      <c r="BH13" s="194"/>
      <c r="BI13" s="194"/>
      <c r="BJ13" s="194"/>
      <c r="BK13" s="194"/>
      <c r="BL13" s="194"/>
      <c r="BM13" s="194"/>
      <c r="BN13" s="194"/>
      <c r="BO13" s="194"/>
      <c r="BP13" s="194"/>
      <c r="BQ13" s="194"/>
      <c r="BR13" s="194"/>
      <c r="BS13" s="194"/>
      <c r="BT13" s="194"/>
      <c r="BU13" s="194"/>
      <c r="BV13" s="194"/>
      <c r="BW13" s="194"/>
      <c r="BX13" s="194"/>
      <c r="BY13" s="194"/>
      <c r="BZ13" s="194"/>
      <c r="CA13" s="194"/>
      <c r="CB13" s="194"/>
      <c r="CC13" s="194"/>
    </row>
    <row r="14" spans="1:81">
      <c r="A14" s="155" t="s">
        <v>16</v>
      </c>
      <c r="B14" s="156"/>
      <c r="C14" s="156"/>
      <c r="D14" s="156"/>
      <c r="E14" s="156"/>
      <c r="F14" s="156"/>
      <c r="G14" s="156"/>
      <c r="H14" s="156"/>
      <c r="I14" s="123"/>
      <c r="J14" s="123"/>
      <c r="K14" s="123"/>
      <c r="N14" s="195" t="s">
        <v>45</v>
      </c>
      <c r="O14" s="151"/>
      <c r="P14" s="151"/>
      <c r="Q14" s="131" t="s">
        <v>42</v>
      </c>
      <c r="R14" s="36" t="s">
        <v>36</v>
      </c>
      <c r="U14" s="79" t="s">
        <v>47</v>
      </c>
      <c r="V14" s="77">
        <v>1</v>
      </c>
      <c r="W14" s="77">
        <v>2</v>
      </c>
      <c r="X14" s="77">
        <v>3</v>
      </c>
      <c r="Y14" s="77">
        <v>4</v>
      </c>
      <c r="Z14" s="77">
        <v>5</v>
      </c>
      <c r="AA14" s="77">
        <v>6</v>
      </c>
      <c r="AB14" s="77">
        <v>7</v>
      </c>
      <c r="AC14" s="77">
        <v>8</v>
      </c>
      <c r="AD14" s="77">
        <v>9</v>
      </c>
      <c r="AE14" s="77">
        <v>10</v>
      </c>
      <c r="AF14" s="77">
        <v>11</v>
      </c>
      <c r="AG14" s="77">
        <v>12</v>
      </c>
      <c r="AH14" s="77">
        <v>13</v>
      </c>
      <c r="AI14" s="77">
        <v>14</v>
      </c>
      <c r="AJ14" s="77">
        <v>15</v>
      </c>
      <c r="AK14" s="77">
        <v>16</v>
      </c>
      <c r="AL14" s="77">
        <v>17</v>
      </c>
      <c r="AM14" s="77">
        <v>18</v>
      </c>
      <c r="AN14" s="77">
        <v>19</v>
      </c>
      <c r="AO14" s="77">
        <v>20</v>
      </c>
      <c r="AP14" s="77">
        <v>21</v>
      </c>
      <c r="AQ14" s="77">
        <v>22</v>
      </c>
      <c r="AR14" s="77">
        <v>23</v>
      </c>
      <c r="AS14" s="77">
        <v>24</v>
      </c>
      <c r="AT14" s="77">
        <v>25</v>
      </c>
      <c r="AU14" s="77">
        <v>26</v>
      </c>
      <c r="AV14" s="77">
        <v>27</v>
      </c>
      <c r="AW14" s="77">
        <v>28</v>
      </c>
      <c r="AX14" s="77">
        <v>29</v>
      </c>
      <c r="AY14" s="77">
        <v>30</v>
      </c>
      <c r="AZ14" s="77">
        <v>31</v>
      </c>
      <c r="BA14" s="77">
        <v>32</v>
      </c>
      <c r="BB14" s="77">
        <v>33</v>
      </c>
      <c r="BC14" s="77">
        <v>34</v>
      </c>
      <c r="BD14" s="77">
        <v>35</v>
      </c>
      <c r="BE14" s="77">
        <v>36</v>
      </c>
      <c r="BF14" s="77">
        <v>37</v>
      </c>
      <c r="BG14" s="77">
        <v>38</v>
      </c>
      <c r="BH14" s="77">
        <v>39</v>
      </c>
      <c r="BI14" s="77">
        <v>40</v>
      </c>
      <c r="BJ14" s="77">
        <v>41</v>
      </c>
      <c r="BK14" s="77">
        <v>42</v>
      </c>
      <c r="BL14" s="77">
        <v>43</v>
      </c>
      <c r="BM14" s="77">
        <v>44</v>
      </c>
      <c r="BN14" s="77">
        <v>45</v>
      </c>
      <c r="BO14" s="77">
        <v>46</v>
      </c>
      <c r="BP14" s="77">
        <v>47</v>
      </c>
      <c r="BQ14" s="77">
        <v>48</v>
      </c>
      <c r="BR14" s="77">
        <v>49</v>
      </c>
      <c r="BS14" s="77">
        <v>50</v>
      </c>
      <c r="BT14" s="77">
        <v>51</v>
      </c>
      <c r="BU14" s="77">
        <v>52</v>
      </c>
      <c r="BV14" s="77">
        <v>53</v>
      </c>
      <c r="BW14" s="77">
        <v>54</v>
      </c>
      <c r="BX14" s="77">
        <v>55</v>
      </c>
      <c r="BY14" s="77">
        <v>56</v>
      </c>
      <c r="BZ14" s="77">
        <v>57</v>
      </c>
      <c r="CA14" s="77">
        <v>58</v>
      </c>
      <c r="CB14" s="77">
        <v>59</v>
      </c>
      <c r="CC14" s="77">
        <v>60</v>
      </c>
    </row>
    <row r="15" spans="1:81">
      <c r="A15" s="122"/>
      <c r="B15" s="123"/>
      <c r="C15" s="123"/>
      <c r="D15" s="123"/>
      <c r="E15" s="123"/>
      <c r="F15" s="123"/>
      <c r="G15" s="123"/>
      <c r="H15" s="123"/>
      <c r="I15" s="123"/>
      <c r="J15" s="123"/>
      <c r="K15" s="123"/>
      <c r="M15" s="142">
        <v>1</v>
      </c>
      <c r="N15" s="196" t="s">
        <v>14</v>
      </c>
      <c r="O15" s="197"/>
      <c r="P15" s="198"/>
      <c r="Q15" s="8">
        <f>COUNTA(V15:CC15)</f>
        <v>30</v>
      </c>
      <c r="R15" s="186">
        <f>SUM(Q15:Q16)</f>
        <v>30</v>
      </c>
      <c r="T15" s="142">
        <v>1</v>
      </c>
      <c r="U15" s="16" t="s">
        <v>14</v>
      </c>
      <c r="V15" s="8" t="s">
        <v>151</v>
      </c>
      <c r="W15" s="8" t="s">
        <v>151</v>
      </c>
      <c r="X15" s="8" t="s">
        <v>151</v>
      </c>
      <c r="Y15" s="8" t="s">
        <v>151</v>
      </c>
      <c r="Z15" s="8" t="s">
        <v>151</v>
      </c>
      <c r="AA15" s="8" t="s">
        <v>151</v>
      </c>
      <c r="AB15" s="8" t="s">
        <v>151</v>
      </c>
      <c r="AC15" s="8" t="s">
        <v>151</v>
      </c>
      <c r="AD15" s="8" t="s">
        <v>151</v>
      </c>
      <c r="AE15" s="8" t="s">
        <v>151</v>
      </c>
      <c r="AF15" s="8" t="s">
        <v>151</v>
      </c>
      <c r="AG15" s="8" t="s">
        <v>151</v>
      </c>
      <c r="AH15" s="8" t="s">
        <v>151</v>
      </c>
      <c r="AI15" s="8" t="s">
        <v>151</v>
      </c>
      <c r="AJ15" s="8" t="s">
        <v>151</v>
      </c>
      <c r="AK15" s="8" t="s">
        <v>151</v>
      </c>
      <c r="AL15" s="8" t="s">
        <v>151</v>
      </c>
      <c r="AM15" s="8" t="s">
        <v>151</v>
      </c>
      <c r="AN15" s="8" t="s">
        <v>151</v>
      </c>
      <c r="AO15" s="8" t="s">
        <v>151</v>
      </c>
      <c r="AP15" s="8" t="s">
        <v>151</v>
      </c>
      <c r="AQ15" s="8" t="s">
        <v>151</v>
      </c>
      <c r="AR15" s="8" t="s">
        <v>151</v>
      </c>
      <c r="AS15" s="8" t="s">
        <v>151</v>
      </c>
      <c r="AT15" s="8" t="s">
        <v>151</v>
      </c>
      <c r="AU15" s="8" t="s">
        <v>151</v>
      </c>
      <c r="AV15" s="8" t="s">
        <v>151</v>
      </c>
      <c r="AW15" s="8" t="s">
        <v>151</v>
      </c>
      <c r="AX15" s="8" t="s">
        <v>151</v>
      </c>
      <c r="AY15" s="8" t="s">
        <v>151</v>
      </c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</row>
    <row r="16" spans="1:81">
      <c r="A16" s="15"/>
      <c r="B16" s="117" t="s">
        <v>46</v>
      </c>
      <c r="C16" s="117"/>
      <c r="F16" s="157" t="s">
        <v>17</v>
      </c>
      <c r="G16" s="157"/>
      <c r="H16" s="158"/>
      <c r="I16" s="124"/>
      <c r="J16" s="124"/>
      <c r="K16" s="124"/>
      <c r="M16" s="142"/>
      <c r="N16" s="183" t="s">
        <v>15</v>
      </c>
      <c r="O16" s="184"/>
      <c r="P16" s="185"/>
      <c r="Q16" s="8">
        <f>COUNTA(V16:CC16)</f>
        <v>0</v>
      </c>
      <c r="R16" s="188"/>
      <c r="T16" s="142"/>
      <c r="U16" s="132" t="s">
        <v>15</v>
      </c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</row>
    <row r="17" spans="1:81">
      <c r="A17" s="15"/>
      <c r="B17" s="41" t="s">
        <v>47</v>
      </c>
      <c r="C17" s="131" t="s">
        <v>42</v>
      </c>
      <c r="D17" s="131" t="s">
        <v>41</v>
      </c>
      <c r="F17" s="41" t="s">
        <v>47</v>
      </c>
      <c r="G17" s="131" t="s">
        <v>42</v>
      </c>
      <c r="H17" s="131" t="s">
        <v>41</v>
      </c>
      <c r="I17" s="124"/>
      <c r="J17" s="124"/>
      <c r="K17" s="124"/>
      <c r="M17" s="189"/>
      <c r="N17" s="190"/>
      <c r="O17" s="190"/>
      <c r="P17" s="190"/>
      <c r="Q17" s="190"/>
      <c r="R17" s="191"/>
      <c r="T17" s="119"/>
      <c r="U17" s="132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</row>
    <row r="18" spans="1:81">
      <c r="B18" s="16" t="s">
        <v>14</v>
      </c>
      <c r="C18" s="121">
        <f>Q15</f>
        <v>30</v>
      </c>
      <c r="D18" s="24">
        <f>Q15/$R$15</f>
        <v>1</v>
      </c>
      <c r="F18" s="132" t="s">
        <v>18</v>
      </c>
      <c r="G18" s="39">
        <f>Q18</f>
        <v>30</v>
      </c>
      <c r="H18" s="24">
        <f>Q18/$R$18</f>
        <v>1</v>
      </c>
      <c r="I18" s="25"/>
      <c r="J18" s="25"/>
      <c r="K18" s="25"/>
      <c r="M18" s="142">
        <v>2</v>
      </c>
      <c r="N18" s="183" t="s">
        <v>18</v>
      </c>
      <c r="O18" s="184"/>
      <c r="P18" s="185"/>
      <c r="Q18" s="8">
        <f>COUNTA(V18:CC18)</f>
        <v>30</v>
      </c>
      <c r="R18" s="186">
        <f>SUM(Q18:Q21)</f>
        <v>30</v>
      </c>
      <c r="T18" s="142">
        <v>2</v>
      </c>
      <c r="U18" s="132" t="s">
        <v>18</v>
      </c>
      <c r="V18" s="8" t="s">
        <v>151</v>
      </c>
      <c r="W18" s="8" t="s">
        <v>151</v>
      </c>
      <c r="X18" s="8" t="s">
        <v>151</v>
      </c>
      <c r="Y18" s="8" t="s">
        <v>151</v>
      </c>
      <c r="Z18" s="8" t="s">
        <v>151</v>
      </c>
      <c r="AA18" s="8" t="s">
        <v>151</v>
      </c>
      <c r="AB18" s="8" t="s">
        <v>151</v>
      </c>
      <c r="AC18" s="8" t="s">
        <v>151</v>
      </c>
      <c r="AD18" s="8" t="s">
        <v>151</v>
      </c>
      <c r="AE18" s="8" t="s">
        <v>151</v>
      </c>
      <c r="AF18" s="8" t="s">
        <v>151</v>
      </c>
      <c r="AG18" s="8" t="s">
        <v>151</v>
      </c>
      <c r="AH18" s="8" t="s">
        <v>151</v>
      </c>
      <c r="AI18" s="8" t="s">
        <v>151</v>
      </c>
      <c r="AJ18" s="8" t="s">
        <v>151</v>
      </c>
      <c r="AK18" s="8" t="s">
        <v>151</v>
      </c>
      <c r="AL18" s="8" t="s">
        <v>151</v>
      </c>
      <c r="AM18" s="8" t="s">
        <v>151</v>
      </c>
      <c r="AN18" s="8" t="s">
        <v>151</v>
      </c>
      <c r="AO18" s="8" t="s">
        <v>151</v>
      </c>
      <c r="AP18" s="8" t="s">
        <v>151</v>
      </c>
      <c r="AQ18" s="8" t="s">
        <v>151</v>
      </c>
      <c r="AR18" s="8" t="s">
        <v>151</v>
      </c>
      <c r="AS18" s="8" t="s">
        <v>151</v>
      </c>
      <c r="AT18" s="8" t="s">
        <v>151</v>
      </c>
      <c r="AU18" s="8" t="s">
        <v>151</v>
      </c>
      <c r="AV18" s="8" t="s">
        <v>151</v>
      </c>
      <c r="AW18" s="8" t="s">
        <v>151</v>
      </c>
      <c r="AX18" s="8" t="s">
        <v>151</v>
      </c>
      <c r="AY18" s="8" t="s">
        <v>151</v>
      </c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</row>
    <row r="19" spans="1:81">
      <c r="B19" s="132" t="s">
        <v>15</v>
      </c>
      <c r="C19" s="121">
        <f>Q16</f>
        <v>0</v>
      </c>
      <c r="D19" s="24">
        <f>Q16/$R$15</f>
        <v>0</v>
      </c>
      <c r="F19" s="132" t="s">
        <v>19</v>
      </c>
      <c r="G19" s="39">
        <f>Q19</f>
        <v>0</v>
      </c>
      <c r="H19" s="24">
        <f>Q19/$R$18</f>
        <v>0</v>
      </c>
      <c r="I19" s="25"/>
      <c r="J19" s="25"/>
      <c r="K19" s="25"/>
      <c r="M19" s="142"/>
      <c r="N19" s="183" t="s">
        <v>19</v>
      </c>
      <c r="O19" s="184" t="s">
        <v>19</v>
      </c>
      <c r="P19" s="185" t="s">
        <v>19</v>
      </c>
      <c r="Q19" s="8">
        <f>COUNTA(V19:CC19)</f>
        <v>0</v>
      </c>
      <c r="R19" s="187"/>
      <c r="T19" s="142"/>
      <c r="U19" s="132" t="s">
        <v>19</v>
      </c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</row>
    <row r="20" spans="1:81">
      <c r="B20" s="42" t="s">
        <v>48</v>
      </c>
      <c r="C20" s="45">
        <f>SUM(C18:C19)</f>
        <v>30</v>
      </c>
      <c r="D20" s="48">
        <f>SUM(D18:D19)</f>
        <v>1</v>
      </c>
      <c r="F20" s="132" t="s">
        <v>20</v>
      </c>
      <c r="G20" s="39">
        <f>Q20</f>
        <v>0</v>
      </c>
      <c r="H20" s="24">
        <f>Q20/$R$18</f>
        <v>0</v>
      </c>
      <c r="I20" s="25"/>
      <c r="J20" s="25"/>
      <c r="K20" s="25"/>
      <c r="M20" s="142"/>
      <c r="N20" s="183" t="s">
        <v>20</v>
      </c>
      <c r="O20" s="184" t="s">
        <v>20</v>
      </c>
      <c r="P20" s="185" t="s">
        <v>20</v>
      </c>
      <c r="Q20" s="8">
        <f>COUNTA(V20:CC20)</f>
        <v>0</v>
      </c>
      <c r="R20" s="187"/>
      <c r="T20" s="142"/>
      <c r="U20" s="132" t="s">
        <v>20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</row>
    <row r="21" spans="1:81">
      <c r="F21" s="132" t="s">
        <v>21</v>
      </c>
      <c r="G21" s="39">
        <f>Q21</f>
        <v>0</v>
      </c>
      <c r="H21" s="24">
        <f>Q21/$R$18</f>
        <v>0</v>
      </c>
      <c r="I21" s="25"/>
      <c r="J21" s="25"/>
      <c r="K21" s="25"/>
      <c r="M21" s="142"/>
      <c r="N21" s="183" t="s">
        <v>21</v>
      </c>
      <c r="O21" s="184"/>
      <c r="P21" s="185"/>
      <c r="Q21" s="8">
        <f>COUNTA(V21:CC21)</f>
        <v>0</v>
      </c>
      <c r="R21" s="188"/>
      <c r="T21" s="142"/>
      <c r="U21" s="132" t="s">
        <v>21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</row>
    <row r="22" spans="1:81">
      <c r="B22" s="154" t="s">
        <v>24</v>
      </c>
      <c r="C22" s="154"/>
      <c r="D22" s="154"/>
      <c r="F22" s="42" t="s">
        <v>48</v>
      </c>
      <c r="G22" s="45">
        <f>SUM(G18:G21)</f>
        <v>30</v>
      </c>
      <c r="H22" s="48">
        <f>SUM(H18:H21)</f>
        <v>1</v>
      </c>
      <c r="I22" s="25"/>
      <c r="J22" s="25"/>
      <c r="K22" s="25"/>
      <c r="M22" s="189"/>
      <c r="N22" s="190"/>
      <c r="O22" s="190"/>
      <c r="P22" s="190"/>
      <c r="Q22" s="190"/>
      <c r="R22" s="191"/>
      <c r="T22" s="119"/>
      <c r="U22" s="132"/>
      <c r="V22" s="8" t="s">
        <v>151</v>
      </c>
      <c r="W22" s="8" t="s">
        <v>151</v>
      </c>
      <c r="X22" s="8" t="s">
        <v>151</v>
      </c>
      <c r="Y22" s="8" t="s">
        <v>151</v>
      </c>
      <c r="Z22" s="8" t="s">
        <v>151</v>
      </c>
      <c r="AA22" s="8" t="s">
        <v>151</v>
      </c>
      <c r="AB22" s="8" t="s">
        <v>151</v>
      </c>
      <c r="AC22" s="8"/>
      <c r="AD22" s="8"/>
      <c r="AE22" s="8"/>
      <c r="AF22" s="8"/>
      <c r="AG22" s="8" t="s">
        <v>151</v>
      </c>
      <c r="AH22" s="8"/>
      <c r="AI22" s="8" t="s">
        <v>151</v>
      </c>
      <c r="AJ22" s="8"/>
      <c r="AK22" s="8" t="s">
        <v>151</v>
      </c>
      <c r="AL22" s="8"/>
      <c r="AM22" s="8" t="s">
        <v>151</v>
      </c>
      <c r="AN22" s="8" t="s">
        <v>151</v>
      </c>
      <c r="AO22" s="8" t="s">
        <v>151</v>
      </c>
      <c r="AP22" s="8" t="s">
        <v>151</v>
      </c>
      <c r="AQ22" s="8"/>
      <c r="AR22" s="8" t="s">
        <v>151</v>
      </c>
      <c r="AS22" s="8"/>
      <c r="AT22" s="8" t="s">
        <v>151</v>
      </c>
      <c r="AU22" s="8" t="s">
        <v>151</v>
      </c>
      <c r="AV22" s="8" t="s">
        <v>151</v>
      </c>
      <c r="AW22" s="8" t="s">
        <v>151</v>
      </c>
      <c r="AX22" s="8" t="s">
        <v>151</v>
      </c>
      <c r="AY22" s="8" t="s">
        <v>151</v>
      </c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</row>
    <row r="23" spans="1:81">
      <c r="B23" s="41" t="s">
        <v>47</v>
      </c>
      <c r="C23" s="131" t="s">
        <v>42</v>
      </c>
      <c r="D23" s="131" t="s">
        <v>41</v>
      </c>
      <c r="M23" s="142">
        <v>3</v>
      </c>
      <c r="N23" s="183" t="s">
        <v>22</v>
      </c>
      <c r="O23" s="184"/>
      <c r="P23" s="185"/>
      <c r="Q23" s="8">
        <f>COUNTA(V23:CC23)</f>
        <v>9</v>
      </c>
      <c r="R23" s="186">
        <f>SUM(Q23:Q24)</f>
        <v>9</v>
      </c>
      <c r="T23" s="142">
        <v>3</v>
      </c>
      <c r="U23" s="132" t="s">
        <v>22</v>
      </c>
      <c r="V23" s="8"/>
      <c r="W23" s="8"/>
      <c r="X23" s="8"/>
      <c r="Y23" s="8"/>
      <c r="Z23" s="8"/>
      <c r="AA23" s="8"/>
      <c r="AB23" s="8"/>
      <c r="AC23" s="8" t="s">
        <v>151</v>
      </c>
      <c r="AD23" s="8" t="s">
        <v>151</v>
      </c>
      <c r="AE23" s="8" t="s">
        <v>151</v>
      </c>
      <c r="AF23" s="8" t="s">
        <v>151</v>
      </c>
      <c r="AG23" s="8"/>
      <c r="AH23" s="8" t="s">
        <v>151</v>
      </c>
      <c r="AI23" s="8"/>
      <c r="AJ23" s="8" t="s">
        <v>151</v>
      </c>
      <c r="AK23" s="8"/>
      <c r="AL23" s="8" t="s">
        <v>151</v>
      </c>
      <c r="AM23" s="8"/>
      <c r="AN23" s="8"/>
      <c r="AO23" s="8"/>
      <c r="AP23" s="8"/>
      <c r="AQ23" s="8" t="s">
        <v>151</v>
      </c>
      <c r="AR23" s="8"/>
      <c r="AS23" s="8" t="s">
        <v>151</v>
      </c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</row>
    <row r="24" spans="1:81">
      <c r="B24" s="132" t="s">
        <v>22</v>
      </c>
      <c r="C24" s="39">
        <f>Q23</f>
        <v>9</v>
      </c>
      <c r="D24" s="24">
        <f>Q23/$R$23</f>
        <v>1</v>
      </c>
      <c r="M24" s="142"/>
      <c r="N24" s="183" t="s">
        <v>23</v>
      </c>
      <c r="O24" s="184"/>
      <c r="P24" s="185"/>
      <c r="Q24" s="8">
        <f>COUNTA(V24:CC24)</f>
        <v>0</v>
      </c>
      <c r="R24" s="188"/>
      <c r="T24" s="142"/>
      <c r="U24" s="132" t="s">
        <v>64</v>
      </c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</row>
    <row r="25" spans="1:81">
      <c r="B25" s="132" t="s">
        <v>23</v>
      </c>
      <c r="C25" s="39">
        <f>Q24</f>
        <v>0</v>
      </c>
      <c r="D25" s="24">
        <f>Q24/$R$23</f>
        <v>0</v>
      </c>
      <c r="F25" s="38" t="s">
        <v>25</v>
      </c>
      <c r="G25" s="38"/>
      <c r="H25" s="38"/>
      <c r="I25" s="117"/>
      <c r="M25" s="189"/>
      <c r="N25" s="190"/>
      <c r="O25" s="190"/>
      <c r="P25" s="190"/>
      <c r="Q25" s="190"/>
      <c r="R25" s="191"/>
      <c r="T25" s="119"/>
      <c r="U25" s="132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 t="s">
        <v>151</v>
      </c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</row>
    <row r="26" spans="1:81">
      <c r="B26" s="42" t="s">
        <v>48</v>
      </c>
      <c r="C26" s="45">
        <f>SUM(C24:C25)</f>
        <v>9</v>
      </c>
      <c r="D26" s="48">
        <f>SUM(D24:D25)</f>
        <v>1</v>
      </c>
      <c r="F26" s="41" t="s">
        <v>47</v>
      </c>
      <c r="G26" s="131" t="s">
        <v>42</v>
      </c>
      <c r="H26" s="131" t="s">
        <v>41</v>
      </c>
      <c r="J26" s="117"/>
      <c r="K26" s="117"/>
      <c r="M26" s="142">
        <v>4</v>
      </c>
      <c r="N26" s="192" t="s">
        <v>26</v>
      </c>
      <c r="O26" s="192"/>
      <c r="P26" s="192"/>
      <c r="Q26" s="8">
        <f t="shared" ref="Q26:Q34" si="0">COUNTA(V26:CC26)</f>
        <v>6</v>
      </c>
      <c r="R26" s="186">
        <f>SUM(Q26:Q30)</f>
        <v>51</v>
      </c>
      <c r="T26" s="142">
        <v>4</v>
      </c>
      <c r="U26" s="20" t="s">
        <v>26</v>
      </c>
      <c r="V26" s="8"/>
      <c r="W26" s="8"/>
      <c r="X26" s="8"/>
      <c r="Y26" s="8"/>
      <c r="Z26" s="8"/>
      <c r="AA26" s="8"/>
      <c r="AB26" s="8"/>
      <c r="AC26" s="8"/>
      <c r="AD26" s="8" t="s">
        <v>151</v>
      </c>
      <c r="AE26" s="8"/>
      <c r="AF26" s="8"/>
      <c r="AG26" s="8"/>
      <c r="AH26" s="8" t="s">
        <v>151</v>
      </c>
      <c r="AI26" s="8"/>
      <c r="AJ26" s="8" t="s">
        <v>151</v>
      </c>
      <c r="AK26" s="8" t="s">
        <v>151</v>
      </c>
      <c r="AL26" s="8"/>
      <c r="AM26" s="8"/>
      <c r="AN26" s="8"/>
      <c r="AO26" s="8"/>
      <c r="AP26" s="8"/>
      <c r="AQ26" s="8" t="s">
        <v>151</v>
      </c>
      <c r="AR26" s="8"/>
      <c r="AS26" s="8"/>
      <c r="AT26" s="8"/>
      <c r="AU26" s="8"/>
      <c r="AV26" s="8"/>
      <c r="AW26" s="8"/>
      <c r="AX26" s="8"/>
      <c r="AY26" s="8" t="s">
        <v>151</v>
      </c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</row>
    <row r="27" spans="1:81">
      <c r="F27" s="20" t="s">
        <v>26</v>
      </c>
      <c r="G27" s="39">
        <f>Q26</f>
        <v>6</v>
      </c>
      <c r="H27" s="24">
        <f>Q26/$R$26</f>
        <v>0.11764705882352941</v>
      </c>
      <c r="I27" s="25"/>
      <c r="J27" s="25"/>
      <c r="K27" s="25"/>
      <c r="M27" s="142"/>
      <c r="N27" s="192" t="s">
        <v>27</v>
      </c>
      <c r="O27" s="192"/>
      <c r="P27" s="192"/>
      <c r="Q27" s="8">
        <f t="shared" si="0"/>
        <v>14</v>
      </c>
      <c r="R27" s="187"/>
      <c r="T27" s="142"/>
      <c r="U27" s="20" t="s">
        <v>27</v>
      </c>
      <c r="V27" s="8"/>
      <c r="W27" s="8"/>
      <c r="X27" s="8"/>
      <c r="Y27" s="8" t="s">
        <v>151</v>
      </c>
      <c r="Z27" s="8" t="s">
        <v>151</v>
      </c>
      <c r="AA27" s="8"/>
      <c r="AB27" s="8" t="s">
        <v>151</v>
      </c>
      <c r="AC27" s="8" t="s">
        <v>151</v>
      </c>
      <c r="AD27" s="8"/>
      <c r="AE27" s="8" t="s">
        <v>151</v>
      </c>
      <c r="AF27" s="8" t="s">
        <v>151</v>
      </c>
      <c r="AG27" s="8"/>
      <c r="AH27" s="8"/>
      <c r="AI27" s="8"/>
      <c r="AJ27" s="8"/>
      <c r="AK27" s="8"/>
      <c r="AL27" s="8" t="s">
        <v>151</v>
      </c>
      <c r="AM27" s="8"/>
      <c r="AN27" s="8" t="s">
        <v>151</v>
      </c>
      <c r="AO27" s="8" t="s">
        <v>151</v>
      </c>
      <c r="AP27" s="8" t="s">
        <v>151</v>
      </c>
      <c r="AQ27" s="8"/>
      <c r="AR27" s="8" t="s">
        <v>151</v>
      </c>
      <c r="AS27" s="8"/>
      <c r="AT27" s="8" t="s">
        <v>151</v>
      </c>
      <c r="AU27" s="8" t="s">
        <v>151</v>
      </c>
      <c r="AV27" s="8"/>
      <c r="AW27" s="8"/>
      <c r="AX27" s="8" t="s">
        <v>151</v>
      </c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</row>
    <row r="28" spans="1:81">
      <c r="B28" s="29" t="s">
        <v>31</v>
      </c>
      <c r="C28" s="29"/>
      <c r="D28" s="26"/>
      <c r="E28" s="40"/>
      <c r="F28" s="20" t="s">
        <v>27</v>
      </c>
      <c r="G28" s="39">
        <f>Q27</f>
        <v>14</v>
      </c>
      <c r="H28" s="24">
        <f>Q27/$R$26</f>
        <v>0.27450980392156865</v>
      </c>
      <c r="I28" s="25"/>
      <c r="J28" s="25"/>
      <c r="K28" s="25"/>
      <c r="M28" s="142"/>
      <c r="N28" s="192" t="s">
        <v>28</v>
      </c>
      <c r="O28" s="192"/>
      <c r="P28" s="192"/>
      <c r="Q28" s="8">
        <f t="shared" si="0"/>
        <v>7</v>
      </c>
      <c r="R28" s="187"/>
      <c r="T28" s="142"/>
      <c r="U28" s="20" t="s">
        <v>28</v>
      </c>
      <c r="V28" s="8" t="s">
        <v>151</v>
      </c>
      <c r="W28" s="8" t="s">
        <v>151</v>
      </c>
      <c r="X28" s="8" t="s">
        <v>151</v>
      </c>
      <c r="Y28" s="8"/>
      <c r="Z28" s="8"/>
      <c r="AA28" s="8" t="s">
        <v>151</v>
      </c>
      <c r="AB28" s="8"/>
      <c r="AC28" s="8"/>
      <c r="AD28" s="8"/>
      <c r="AE28" s="8"/>
      <c r="AF28" s="8"/>
      <c r="AG28" s="8"/>
      <c r="AH28" s="8"/>
      <c r="AI28" s="8" t="s">
        <v>151</v>
      </c>
      <c r="AJ28" s="8"/>
      <c r="AK28" s="8"/>
      <c r="AL28" s="8"/>
      <c r="AM28" s="8" t="s">
        <v>151</v>
      </c>
      <c r="AN28" s="8"/>
      <c r="AO28" s="8"/>
      <c r="AP28" s="8"/>
      <c r="AQ28" s="8"/>
      <c r="AR28" s="8"/>
      <c r="AS28" s="8"/>
      <c r="AT28" s="8"/>
      <c r="AU28" s="8"/>
      <c r="AV28" s="8" t="s">
        <v>151</v>
      </c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</row>
    <row r="29" spans="1:81" ht="15.75" customHeight="1">
      <c r="B29" s="41" t="s">
        <v>47</v>
      </c>
      <c r="C29" s="131" t="s">
        <v>42</v>
      </c>
      <c r="D29" s="131" t="s">
        <v>41</v>
      </c>
      <c r="E29" s="40"/>
      <c r="F29" s="20" t="s">
        <v>28</v>
      </c>
      <c r="G29" s="39">
        <f>Q28</f>
        <v>7</v>
      </c>
      <c r="H29" s="24">
        <f>Q28/$R$26</f>
        <v>0.13725490196078433</v>
      </c>
      <c r="I29" s="25"/>
      <c r="J29" s="25"/>
      <c r="K29" s="25"/>
      <c r="M29" s="142"/>
      <c r="N29" s="192" t="s">
        <v>29</v>
      </c>
      <c r="O29" s="192"/>
      <c r="P29" s="192"/>
      <c r="Q29" s="8">
        <f t="shared" si="0"/>
        <v>2</v>
      </c>
      <c r="R29" s="187"/>
      <c r="T29" s="142"/>
      <c r="U29" s="20" t="s">
        <v>29</v>
      </c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 t="s">
        <v>151</v>
      </c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 t="s">
        <v>151</v>
      </c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</row>
    <row r="30" spans="1:81">
      <c r="B30" s="20" t="s">
        <v>32</v>
      </c>
      <c r="C30" s="39">
        <f>Q31</f>
        <v>8</v>
      </c>
      <c r="D30" s="24">
        <f>Q31/$R$31</f>
        <v>1</v>
      </c>
      <c r="F30" s="20" t="s">
        <v>29</v>
      </c>
      <c r="G30" s="39">
        <f>Q29</f>
        <v>2</v>
      </c>
      <c r="H30" s="24">
        <f>Q29/$R$26</f>
        <v>3.9215686274509803E-2</v>
      </c>
      <c r="I30" s="25"/>
      <c r="J30" s="25"/>
      <c r="K30" s="25"/>
      <c r="M30" s="142"/>
      <c r="N30" s="192" t="s">
        <v>30</v>
      </c>
      <c r="O30" s="192"/>
      <c r="P30" s="192"/>
      <c r="Q30" s="8">
        <f t="shared" si="0"/>
        <v>22</v>
      </c>
      <c r="R30" s="188"/>
      <c r="T30" s="142"/>
      <c r="U30" s="20" t="s">
        <v>30</v>
      </c>
      <c r="V30" s="8" t="s">
        <v>151</v>
      </c>
      <c r="W30" s="8" t="s">
        <v>151</v>
      </c>
      <c r="X30" s="8" t="s">
        <v>151</v>
      </c>
      <c r="Y30" s="8" t="s">
        <v>151</v>
      </c>
      <c r="Z30" s="8" t="s">
        <v>151</v>
      </c>
      <c r="AA30" s="8" t="s">
        <v>151</v>
      </c>
      <c r="AB30" s="8" t="s">
        <v>151</v>
      </c>
      <c r="AC30" s="8"/>
      <c r="AD30" s="8"/>
      <c r="AE30" s="8"/>
      <c r="AF30" s="8"/>
      <c r="AG30" s="8" t="s">
        <v>151</v>
      </c>
      <c r="AH30" s="8" t="s">
        <v>151</v>
      </c>
      <c r="AI30" s="8" t="s">
        <v>151</v>
      </c>
      <c r="AJ30" s="8" t="s">
        <v>151</v>
      </c>
      <c r="AK30" s="8" t="s">
        <v>151</v>
      </c>
      <c r="AL30" s="8" t="s">
        <v>151</v>
      </c>
      <c r="AM30" s="8" t="s">
        <v>151</v>
      </c>
      <c r="AN30" s="8" t="s">
        <v>151</v>
      </c>
      <c r="AO30" s="8" t="s">
        <v>151</v>
      </c>
      <c r="AP30" s="8"/>
      <c r="AQ30" s="8"/>
      <c r="AR30" s="8" t="s">
        <v>151</v>
      </c>
      <c r="AS30" s="8"/>
      <c r="AT30" s="8"/>
      <c r="AU30" s="8" t="s">
        <v>151</v>
      </c>
      <c r="AV30" s="8" t="s">
        <v>151</v>
      </c>
      <c r="AW30" s="8" t="s">
        <v>151</v>
      </c>
      <c r="AX30" s="8" t="s">
        <v>151</v>
      </c>
      <c r="AY30" s="8" t="s">
        <v>151</v>
      </c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</row>
    <row r="31" spans="1:81">
      <c r="B31" s="22" t="s">
        <v>35</v>
      </c>
      <c r="C31" s="39">
        <f>Q32</f>
        <v>0</v>
      </c>
      <c r="D31" s="24">
        <f>Q32/$R$31</f>
        <v>0</v>
      </c>
      <c r="F31" s="20" t="s">
        <v>30</v>
      </c>
      <c r="G31" s="39">
        <f>Q30</f>
        <v>22</v>
      </c>
      <c r="H31" s="24">
        <f>Q30/$R$26</f>
        <v>0.43137254901960786</v>
      </c>
      <c r="I31" s="25"/>
      <c r="J31" s="25"/>
      <c r="K31" s="25"/>
      <c r="M31" s="142">
        <v>5</v>
      </c>
      <c r="N31" s="183" t="s">
        <v>32</v>
      </c>
      <c r="O31" s="184"/>
      <c r="P31" s="185"/>
      <c r="Q31" s="8">
        <f t="shared" si="0"/>
        <v>8</v>
      </c>
      <c r="R31" s="186">
        <f>SUM(Q31:Q34)</f>
        <v>8</v>
      </c>
      <c r="T31" s="142">
        <v>5</v>
      </c>
      <c r="U31" s="20" t="s">
        <v>65</v>
      </c>
      <c r="V31" s="8"/>
      <c r="W31" s="8"/>
      <c r="X31" s="8"/>
      <c r="Y31" s="8"/>
      <c r="Z31" s="8"/>
      <c r="AA31" s="8"/>
      <c r="AB31" s="8"/>
      <c r="AC31" s="8" t="s">
        <v>151</v>
      </c>
      <c r="AD31" s="8" t="s">
        <v>151</v>
      </c>
      <c r="AE31" s="8" t="s">
        <v>151</v>
      </c>
      <c r="AF31" s="8" t="s">
        <v>151</v>
      </c>
      <c r="AG31" s="8"/>
      <c r="AH31" s="8"/>
      <c r="AI31" s="8"/>
      <c r="AJ31" s="8"/>
      <c r="AK31" s="8"/>
      <c r="AL31" s="8"/>
      <c r="AM31" s="8"/>
      <c r="AN31" s="8"/>
      <c r="AO31" s="8"/>
      <c r="AP31" s="8" t="s">
        <v>151</v>
      </c>
      <c r="AQ31" s="8" t="s">
        <v>151</v>
      </c>
      <c r="AR31" s="8"/>
      <c r="AS31" s="8" t="s">
        <v>151</v>
      </c>
      <c r="AT31" s="8" t="s">
        <v>151</v>
      </c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</row>
    <row r="32" spans="1:81">
      <c r="B32" s="20" t="s">
        <v>33</v>
      </c>
      <c r="C32" s="39">
        <f>Q33</f>
        <v>0</v>
      </c>
      <c r="D32" s="24">
        <f>Q33/$R$31</f>
        <v>0</v>
      </c>
      <c r="F32" s="42" t="s">
        <v>48</v>
      </c>
      <c r="G32" s="45">
        <f>SUM(G27:G31)</f>
        <v>51</v>
      </c>
      <c r="H32" s="48">
        <f>SUM(H27:H31)</f>
        <v>1</v>
      </c>
      <c r="I32" s="19"/>
      <c r="J32" s="19"/>
      <c r="K32" s="19"/>
      <c r="M32" s="142"/>
      <c r="N32" s="183" t="s">
        <v>35</v>
      </c>
      <c r="O32" s="184" t="s">
        <v>35</v>
      </c>
      <c r="P32" s="185" t="s">
        <v>35</v>
      </c>
      <c r="Q32" s="8">
        <f t="shared" si="0"/>
        <v>0</v>
      </c>
      <c r="R32" s="187"/>
      <c r="T32" s="142"/>
      <c r="U32" s="22" t="s">
        <v>66</v>
      </c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</row>
    <row r="33" spans="1:81">
      <c r="B33" s="22" t="s">
        <v>50</v>
      </c>
      <c r="C33" s="39">
        <f>Q34</f>
        <v>0</v>
      </c>
      <c r="D33" s="24">
        <f>Q34/$R$31</f>
        <v>0</v>
      </c>
      <c r="F33" s="21"/>
      <c r="G33" s="21"/>
      <c r="H33" s="19"/>
      <c r="I33" s="19"/>
      <c r="J33" s="19"/>
      <c r="K33" s="19"/>
      <c r="M33" s="142"/>
      <c r="N33" s="183" t="s">
        <v>33</v>
      </c>
      <c r="O33" s="184" t="s">
        <v>33</v>
      </c>
      <c r="P33" s="185" t="s">
        <v>33</v>
      </c>
      <c r="Q33" s="8">
        <f t="shared" si="0"/>
        <v>0</v>
      </c>
      <c r="R33" s="187"/>
      <c r="T33" s="142"/>
      <c r="U33" s="20" t="s">
        <v>67</v>
      </c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</row>
    <row r="34" spans="1:81">
      <c r="B34" s="42" t="s">
        <v>48</v>
      </c>
      <c r="C34" s="45">
        <f>SUM(C30:C33)</f>
        <v>8</v>
      </c>
      <c r="D34" s="24">
        <f>SUM(D30:D33)</f>
        <v>1</v>
      </c>
      <c r="F34" s="21"/>
      <c r="G34" s="21"/>
      <c r="H34" s="19"/>
      <c r="I34" s="19"/>
      <c r="J34" s="19"/>
      <c r="K34" s="19"/>
      <c r="M34" s="142"/>
      <c r="N34" s="183" t="s">
        <v>49</v>
      </c>
      <c r="O34" s="184" t="s">
        <v>34</v>
      </c>
      <c r="P34" s="185" t="s">
        <v>34</v>
      </c>
      <c r="Q34" s="8">
        <f t="shared" si="0"/>
        <v>0</v>
      </c>
      <c r="R34" s="188"/>
      <c r="T34" s="142"/>
      <c r="U34" s="22" t="s">
        <v>49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</row>
    <row r="35" spans="1:81">
      <c r="B35" s="117"/>
      <c r="C35" s="117"/>
    </row>
    <row r="36" spans="1:81">
      <c r="B36" s="117"/>
      <c r="C36" s="117"/>
    </row>
    <row r="37" spans="1:81">
      <c r="A37" s="199" t="s">
        <v>141</v>
      </c>
      <c r="B37" s="199"/>
      <c r="C37" s="199"/>
      <c r="D37" s="199"/>
      <c r="E37" s="199"/>
      <c r="F37" s="163"/>
      <c r="G37" s="163"/>
      <c r="H37" s="163"/>
      <c r="I37" s="118"/>
      <c r="J37" s="118"/>
      <c r="K37" s="118"/>
      <c r="L37" s="118"/>
      <c r="M37" s="118"/>
      <c r="N37" s="118"/>
      <c r="O37" s="118"/>
      <c r="P37" s="118"/>
      <c r="Q37" s="118"/>
      <c r="R37" s="118"/>
      <c r="S37" s="118"/>
      <c r="T37" s="118"/>
    </row>
    <row r="38" spans="1:81" ht="18" customHeight="1">
      <c r="A38" s="27"/>
      <c r="B38" s="27"/>
      <c r="C38" s="27"/>
      <c r="D38" s="27"/>
      <c r="E38" s="27"/>
      <c r="F38" s="27"/>
      <c r="G38" s="27"/>
      <c r="H38" s="27"/>
      <c r="I38" s="123"/>
      <c r="J38" s="123"/>
      <c r="K38" s="123"/>
      <c r="L38" s="123"/>
      <c r="M38" s="123"/>
      <c r="N38" s="123"/>
      <c r="O38" s="123"/>
      <c r="P38" s="123"/>
      <c r="Q38" s="123"/>
      <c r="R38" s="123"/>
      <c r="S38" s="123"/>
      <c r="T38" s="123"/>
    </row>
    <row r="39" spans="1:81" ht="15.75" customHeight="1">
      <c r="A39" s="199" t="s">
        <v>72</v>
      </c>
      <c r="B39" s="199"/>
      <c r="C39" s="199"/>
      <c r="D39" s="199"/>
      <c r="E39" s="199"/>
      <c r="F39" s="199"/>
      <c r="G39" s="199"/>
      <c r="H39" s="199"/>
      <c r="I39" s="129"/>
      <c r="J39" s="129"/>
      <c r="K39" s="129"/>
    </row>
    <row r="40" spans="1:81">
      <c r="A40" s="199" t="s">
        <v>123</v>
      </c>
      <c r="B40" s="199"/>
      <c r="C40" s="199"/>
      <c r="D40" s="199"/>
      <c r="E40" s="199"/>
      <c r="F40" s="199"/>
      <c r="G40" s="199"/>
      <c r="H40" s="199"/>
      <c r="I40" s="129"/>
    </row>
    <row r="41" spans="1:81">
      <c r="A41" s="129"/>
      <c r="B41" s="118"/>
      <c r="C41" s="118"/>
      <c r="D41" s="118"/>
      <c r="E41" s="118"/>
      <c r="F41" s="118"/>
      <c r="G41" s="118"/>
    </row>
    <row r="42" spans="1:81">
      <c r="A42" s="139" t="s">
        <v>37</v>
      </c>
      <c r="B42" s="156"/>
      <c r="C42" s="156"/>
      <c r="D42" s="156"/>
      <c r="E42" s="156"/>
      <c r="F42" s="156"/>
      <c r="G42" s="200"/>
      <c r="H42" s="121">
        <f>H9</f>
        <v>30</v>
      </c>
      <c r="I42" s="130"/>
      <c r="J42" s="130"/>
      <c r="K42" s="130"/>
      <c r="L42" s="130"/>
      <c r="M42" s="130"/>
      <c r="N42" s="130"/>
      <c r="O42" s="130"/>
      <c r="P42" s="130"/>
      <c r="Q42" s="130"/>
      <c r="R42" s="130"/>
      <c r="S42" s="130"/>
      <c r="T42" s="34"/>
    </row>
    <row r="43" spans="1:81">
      <c r="A43" s="149" t="s">
        <v>39</v>
      </c>
      <c r="B43" s="149"/>
      <c r="C43" s="149"/>
      <c r="D43" s="149"/>
      <c r="E43" s="149"/>
      <c r="F43" s="149"/>
      <c r="G43" s="172"/>
      <c r="H43" s="121" t="str">
        <f>H10</f>
        <v>26.4.-27.4.</v>
      </c>
      <c r="I43" s="130"/>
      <c r="J43" s="130"/>
      <c r="K43" s="130"/>
      <c r="L43" s="130"/>
      <c r="M43" s="130"/>
      <c r="N43" s="130"/>
      <c r="O43" s="130"/>
      <c r="P43" s="130"/>
      <c r="Q43" s="130"/>
      <c r="R43" s="130"/>
      <c r="S43" s="130"/>
      <c r="T43" s="130"/>
      <c r="V43" s="62"/>
      <c r="W43" s="62"/>
      <c r="X43" s="62"/>
      <c r="Y43" s="62"/>
      <c r="Z43" s="62"/>
      <c r="AA43" s="62"/>
      <c r="AB43" s="62"/>
      <c r="AC43" s="62"/>
      <c r="AD43" s="62"/>
      <c r="AE43" s="62"/>
      <c r="AF43" s="62"/>
      <c r="AG43" s="62"/>
      <c r="AH43" s="62"/>
      <c r="AI43" s="62"/>
      <c r="AJ43" s="62"/>
      <c r="AK43" s="62"/>
      <c r="AL43" s="62"/>
      <c r="AM43" s="62"/>
      <c r="AN43" s="62"/>
      <c r="AO43" s="62"/>
      <c r="AP43" s="62"/>
      <c r="AQ43" s="62"/>
      <c r="AR43" s="62"/>
      <c r="AS43" s="62"/>
      <c r="AT43" s="62"/>
      <c r="AU43" s="62"/>
      <c r="AV43" s="62"/>
      <c r="AW43" s="62"/>
      <c r="AX43" s="62"/>
      <c r="AY43" s="62"/>
      <c r="AZ43" s="62"/>
      <c r="BA43" s="62"/>
      <c r="BB43" s="62"/>
      <c r="BC43" s="62"/>
      <c r="BD43" s="62"/>
      <c r="BE43" s="62"/>
      <c r="BF43" s="62"/>
      <c r="BG43" s="62"/>
      <c r="BH43" s="62"/>
      <c r="BI43" s="62"/>
      <c r="BJ43" s="62"/>
      <c r="BK43" s="62"/>
      <c r="BL43" s="62"/>
      <c r="BM43" s="62"/>
      <c r="BN43" s="62"/>
      <c r="BO43" s="62"/>
      <c r="BP43" s="62"/>
      <c r="BQ43" s="62"/>
      <c r="BR43" s="62"/>
      <c r="BS43" s="62"/>
      <c r="BT43" s="62"/>
      <c r="BU43" s="62"/>
      <c r="BV43" s="62"/>
      <c r="BW43" s="62"/>
      <c r="BX43" s="62"/>
      <c r="BY43" s="62"/>
      <c r="BZ43" s="62"/>
      <c r="CA43" s="62"/>
      <c r="CB43" s="62"/>
      <c r="CC43" s="62"/>
    </row>
    <row r="44" spans="1:81">
      <c r="A44" s="120"/>
      <c r="B44" s="120"/>
      <c r="C44" s="120"/>
      <c r="D44" s="120"/>
      <c r="E44" s="120"/>
      <c r="F44" s="120"/>
      <c r="G44" s="127"/>
      <c r="H44" s="130"/>
      <c r="I44" s="130"/>
      <c r="J44" s="130"/>
      <c r="K44" s="130"/>
      <c r="L44" s="130"/>
      <c r="M44" s="130"/>
      <c r="N44" s="130"/>
      <c r="O44" s="130"/>
      <c r="P44" s="130"/>
      <c r="Q44" s="130"/>
      <c r="R44" s="130"/>
      <c r="S44" s="130"/>
      <c r="T44" s="130"/>
      <c r="V44" s="115"/>
      <c r="W44" s="115"/>
      <c r="X44" s="115"/>
      <c r="Y44" s="115"/>
      <c r="Z44" s="115"/>
      <c r="AA44" s="115"/>
      <c r="AB44" s="115"/>
      <c r="AC44" s="115"/>
      <c r="AD44" s="115"/>
      <c r="AE44" s="115"/>
      <c r="AF44" s="115"/>
      <c r="AG44" s="115"/>
      <c r="AH44" s="115"/>
      <c r="AI44" s="115"/>
      <c r="AJ44" s="115"/>
      <c r="AK44" s="115"/>
      <c r="AL44" s="115"/>
      <c r="AM44" s="115"/>
      <c r="AN44" s="115"/>
      <c r="AO44" s="115"/>
      <c r="AP44" s="115"/>
      <c r="AQ44" s="115"/>
      <c r="AR44" s="115"/>
      <c r="AS44" s="115"/>
      <c r="AT44" s="115"/>
      <c r="AU44" s="115"/>
      <c r="AV44" s="115"/>
      <c r="AW44" s="115"/>
      <c r="AX44" s="115"/>
      <c r="AY44" s="115"/>
      <c r="AZ44" s="115"/>
      <c r="BA44" s="115"/>
      <c r="BB44" s="115"/>
      <c r="BC44" s="115"/>
      <c r="BD44" s="115"/>
      <c r="BE44" s="115"/>
      <c r="BF44" s="115"/>
      <c r="BG44" s="115"/>
      <c r="BH44" s="115"/>
      <c r="BI44" s="115"/>
      <c r="BJ44" s="115"/>
      <c r="BK44" s="115"/>
      <c r="BL44" s="115"/>
      <c r="BM44" s="115"/>
      <c r="BN44" s="115"/>
      <c r="BO44" s="115"/>
      <c r="BP44" s="115"/>
      <c r="BQ44" s="115"/>
      <c r="BR44" s="115"/>
      <c r="BS44" s="115"/>
      <c r="BT44" s="115"/>
      <c r="BU44" s="115"/>
      <c r="BV44" s="115"/>
      <c r="BW44" s="115"/>
      <c r="BX44" s="115"/>
      <c r="BY44" s="115"/>
      <c r="BZ44" s="115"/>
      <c r="CA44" s="115"/>
      <c r="CB44" s="115"/>
      <c r="CC44" s="115"/>
    </row>
    <row r="45" spans="1:81">
      <c r="B45" s="162" t="s">
        <v>11</v>
      </c>
      <c r="C45" s="162"/>
      <c r="D45" s="163"/>
    </row>
    <row r="46" spans="1:81">
      <c r="B46" s="117"/>
      <c r="C46" s="117"/>
      <c r="D46" s="118"/>
      <c r="U46" s="34" t="s">
        <v>109</v>
      </c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</row>
    <row r="47" spans="1:81" ht="48" customHeight="1">
      <c r="A47" s="142" t="s">
        <v>0</v>
      </c>
      <c r="B47" s="143" t="s">
        <v>1</v>
      </c>
      <c r="C47" s="144"/>
      <c r="D47" s="144"/>
      <c r="E47" s="144"/>
      <c r="F47" s="144"/>
      <c r="G47" s="145"/>
      <c r="H47" s="152" t="s">
        <v>10</v>
      </c>
      <c r="I47" s="31"/>
      <c r="J47" s="153" t="s">
        <v>69</v>
      </c>
      <c r="K47" s="153"/>
      <c r="N47" s="175" t="s">
        <v>62</v>
      </c>
      <c r="O47" s="176"/>
      <c r="P47" s="176"/>
      <c r="Q47" s="176"/>
      <c r="R47" s="177"/>
      <c r="S47" s="178" t="s">
        <v>63</v>
      </c>
      <c r="V47" s="180" t="s">
        <v>60</v>
      </c>
      <c r="W47" s="181"/>
      <c r="X47" s="181"/>
      <c r="Y47" s="181"/>
      <c r="Z47" s="181"/>
      <c r="AA47" s="181"/>
      <c r="AB47" s="181"/>
      <c r="AC47" s="181"/>
      <c r="AD47" s="181"/>
      <c r="AE47" s="181"/>
      <c r="AF47" s="181"/>
      <c r="AG47" s="181"/>
      <c r="AH47" s="181"/>
      <c r="AI47" s="181"/>
      <c r="AJ47" s="181"/>
      <c r="AK47" s="181"/>
      <c r="AL47" s="181"/>
      <c r="AM47" s="181"/>
      <c r="AN47" s="181"/>
      <c r="AO47" s="181"/>
      <c r="AP47" s="181"/>
      <c r="AQ47" s="181"/>
      <c r="AR47" s="181"/>
      <c r="AS47" s="181"/>
      <c r="AT47" s="181"/>
      <c r="AU47" s="181"/>
      <c r="AV47" s="181"/>
      <c r="AW47" s="181"/>
      <c r="AX47" s="181"/>
      <c r="AY47" s="181"/>
      <c r="AZ47" s="181"/>
      <c r="BA47" s="181"/>
      <c r="BB47" s="181"/>
      <c r="BC47" s="181"/>
      <c r="BD47" s="181"/>
      <c r="BE47" s="181"/>
      <c r="BF47" s="181"/>
      <c r="BG47" s="181"/>
      <c r="BH47" s="181"/>
      <c r="BI47" s="181"/>
      <c r="BJ47" s="181"/>
      <c r="BK47" s="181"/>
      <c r="BL47" s="181"/>
      <c r="BM47" s="181"/>
      <c r="BN47" s="181"/>
      <c r="BO47" s="181"/>
      <c r="BP47" s="181"/>
      <c r="BQ47" s="181"/>
      <c r="BR47" s="181"/>
      <c r="BS47" s="181"/>
      <c r="BT47" s="181"/>
      <c r="BU47" s="181"/>
      <c r="BV47" s="181"/>
      <c r="BW47" s="181"/>
      <c r="BX47" s="181"/>
      <c r="BY47" s="181"/>
      <c r="BZ47" s="181"/>
      <c r="CA47" s="181"/>
      <c r="CB47" s="181"/>
      <c r="CC47" s="182"/>
    </row>
    <row r="48" spans="1:81" ht="24.75" customHeight="1">
      <c r="A48" s="142"/>
      <c r="B48" s="146"/>
      <c r="C48" s="147"/>
      <c r="D48" s="147"/>
      <c r="E48" s="147"/>
      <c r="F48" s="147"/>
      <c r="G48" s="148"/>
      <c r="H48" s="152"/>
      <c r="I48" s="31"/>
      <c r="J48" s="119" t="s">
        <v>42</v>
      </c>
      <c r="K48" s="119" t="s">
        <v>41</v>
      </c>
      <c r="L48" s="6"/>
      <c r="M48" s="10" t="s">
        <v>61</v>
      </c>
      <c r="N48" s="119">
        <v>1</v>
      </c>
      <c r="O48" s="119">
        <v>2</v>
      </c>
      <c r="P48" s="119">
        <v>3</v>
      </c>
      <c r="Q48" s="119">
        <v>4</v>
      </c>
      <c r="R48" s="119">
        <v>5</v>
      </c>
      <c r="S48" s="179"/>
      <c r="T48" s="6"/>
      <c r="U48" s="78" t="s">
        <v>61</v>
      </c>
      <c r="V48" s="77">
        <v>1</v>
      </c>
      <c r="W48" s="77">
        <v>2</v>
      </c>
      <c r="X48" s="77">
        <v>3</v>
      </c>
      <c r="Y48" s="77">
        <v>4</v>
      </c>
      <c r="Z48" s="77">
        <v>5</v>
      </c>
      <c r="AA48" s="77">
        <v>6</v>
      </c>
      <c r="AB48" s="77">
        <v>7</v>
      </c>
      <c r="AC48" s="77">
        <v>8</v>
      </c>
      <c r="AD48" s="77">
        <v>9</v>
      </c>
      <c r="AE48" s="77">
        <v>10</v>
      </c>
      <c r="AF48" s="77">
        <v>11</v>
      </c>
      <c r="AG48" s="77">
        <v>12</v>
      </c>
      <c r="AH48" s="77">
        <v>13</v>
      </c>
      <c r="AI48" s="77">
        <v>14</v>
      </c>
      <c r="AJ48" s="77">
        <v>15</v>
      </c>
      <c r="AK48" s="77">
        <v>16</v>
      </c>
      <c r="AL48" s="77">
        <v>17</v>
      </c>
      <c r="AM48" s="77">
        <v>18</v>
      </c>
      <c r="AN48" s="77">
        <v>19</v>
      </c>
      <c r="AO48" s="77">
        <v>20</v>
      </c>
      <c r="AP48" s="77">
        <v>21</v>
      </c>
      <c r="AQ48" s="77">
        <v>22</v>
      </c>
      <c r="AR48" s="77">
        <v>23</v>
      </c>
      <c r="AS48" s="77">
        <v>24</v>
      </c>
      <c r="AT48" s="77">
        <v>25</v>
      </c>
      <c r="AU48" s="77">
        <v>26</v>
      </c>
      <c r="AV48" s="77">
        <v>27</v>
      </c>
      <c r="AW48" s="77">
        <v>28</v>
      </c>
      <c r="AX48" s="77">
        <v>29</v>
      </c>
      <c r="AY48" s="77">
        <v>30</v>
      </c>
      <c r="AZ48" s="77">
        <v>31</v>
      </c>
      <c r="BA48" s="77">
        <v>32</v>
      </c>
      <c r="BB48" s="77">
        <v>33</v>
      </c>
      <c r="BC48" s="77">
        <v>34</v>
      </c>
      <c r="BD48" s="77">
        <v>35</v>
      </c>
      <c r="BE48" s="77">
        <v>36</v>
      </c>
      <c r="BF48" s="77">
        <v>37</v>
      </c>
      <c r="BG48" s="77">
        <v>38</v>
      </c>
      <c r="BH48" s="77">
        <v>39</v>
      </c>
      <c r="BI48" s="77">
        <v>40</v>
      </c>
      <c r="BJ48" s="77">
        <v>41</v>
      </c>
      <c r="BK48" s="77">
        <v>42</v>
      </c>
      <c r="BL48" s="77">
        <v>43</v>
      </c>
      <c r="BM48" s="77">
        <v>44</v>
      </c>
      <c r="BN48" s="77">
        <v>45</v>
      </c>
      <c r="BO48" s="77">
        <v>46</v>
      </c>
      <c r="BP48" s="77">
        <v>47</v>
      </c>
      <c r="BQ48" s="77">
        <v>48</v>
      </c>
      <c r="BR48" s="77">
        <v>49</v>
      </c>
      <c r="BS48" s="77">
        <v>50</v>
      </c>
      <c r="BT48" s="77">
        <v>51</v>
      </c>
      <c r="BU48" s="77">
        <v>52</v>
      </c>
      <c r="BV48" s="77">
        <v>53</v>
      </c>
      <c r="BW48" s="77">
        <v>54</v>
      </c>
      <c r="BX48" s="77">
        <v>55</v>
      </c>
      <c r="BY48" s="77">
        <v>56</v>
      </c>
      <c r="BZ48" s="77">
        <v>57</v>
      </c>
      <c r="CA48" s="77">
        <v>58</v>
      </c>
      <c r="CB48" s="77">
        <v>59</v>
      </c>
      <c r="CC48" s="77">
        <v>60</v>
      </c>
    </row>
    <row r="49" spans="1:81" ht="12.75" customHeight="1">
      <c r="A49" s="12">
        <v>1</v>
      </c>
      <c r="B49" s="159" t="s">
        <v>2</v>
      </c>
      <c r="C49" s="160"/>
      <c r="D49" s="160"/>
      <c r="E49" s="160"/>
      <c r="F49" s="160"/>
      <c r="G49" s="161"/>
      <c r="H49" s="30">
        <f>(N49*$N$48+O49*$O$48+P49*$P$48+Q49*$Q$48+R49*$R$48)/S49</f>
        <v>5</v>
      </c>
      <c r="I49" s="32"/>
      <c r="J49" s="46">
        <f>$H$9-COUNTA(V49:CC49)</f>
        <v>0</v>
      </c>
      <c r="K49" s="47">
        <f>J49/(J49+S49)</f>
        <v>0</v>
      </c>
      <c r="L49" s="9"/>
      <c r="M49" s="43" t="s">
        <v>51</v>
      </c>
      <c r="N49" s="12">
        <f>COUNTIF($V$49:$CC$49,N48)</f>
        <v>0</v>
      </c>
      <c r="O49" s="12">
        <f>COUNTIF($V$49:$CC$49,O48)</f>
        <v>0</v>
      </c>
      <c r="P49" s="12">
        <f>COUNTIF($V$49:$CC$49,P48)</f>
        <v>0</v>
      </c>
      <c r="Q49" s="12">
        <f>COUNTIF($V$49:$CC$49,Q48)</f>
        <v>0</v>
      </c>
      <c r="R49" s="12">
        <f>COUNTIF($V$49:$CC$49,R48)</f>
        <v>30</v>
      </c>
      <c r="S49" s="12">
        <f>SUM(N49:R49)</f>
        <v>30</v>
      </c>
      <c r="T49" s="7"/>
      <c r="U49" s="43" t="s">
        <v>51</v>
      </c>
      <c r="V49" s="8">
        <v>5</v>
      </c>
      <c r="W49" s="8">
        <v>5</v>
      </c>
      <c r="X49" s="8">
        <v>5</v>
      </c>
      <c r="Y49" s="8">
        <v>5</v>
      </c>
      <c r="Z49" s="8">
        <v>5</v>
      </c>
      <c r="AA49" s="8">
        <v>5</v>
      </c>
      <c r="AB49" s="8">
        <v>5</v>
      </c>
      <c r="AC49" s="8">
        <v>5</v>
      </c>
      <c r="AD49" s="8">
        <v>5</v>
      </c>
      <c r="AE49" s="8">
        <v>5</v>
      </c>
      <c r="AF49" s="8">
        <v>5</v>
      </c>
      <c r="AG49" s="8">
        <v>5</v>
      </c>
      <c r="AH49" s="8">
        <v>5</v>
      </c>
      <c r="AI49" s="8">
        <v>5</v>
      </c>
      <c r="AJ49" s="8">
        <v>5</v>
      </c>
      <c r="AK49" s="8">
        <v>5</v>
      </c>
      <c r="AL49" s="8">
        <v>5</v>
      </c>
      <c r="AM49" s="8">
        <v>5</v>
      </c>
      <c r="AN49" s="8">
        <v>5</v>
      </c>
      <c r="AO49" s="8">
        <v>5</v>
      </c>
      <c r="AP49" s="8">
        <v>5</v>
      </c>
      <c r="AQ49" s="8">
        <v>5</v>
      </c>
      <c r="AR49" s="8">
        <v>5</v>
      </c>
      <c r="AS49" s="8">
        <v>5</v>
      </c>
      <c r="AT49" s="8">
        <v>5</v>
      </c>
      <c r="AU49" s="8">
        <v>5</v>
      </c>
      <c r="AV49" s="8">
        <v>5</v>
      </c>
      <c r="AW49" s="8">
        <v>5</v>
      </c>
      <c r="AX49" s="8">
        <v>5</v>
      </c>
      <c r="AY49" s="8">
        <v>5</v>
      </c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</row>
    <row r="50" spans="1:81" ht="12.75" customHeight="1">
      <c r="A50" s="12">
        <v>2</v>
      </c>
      <c r="B50" s="159" t="s">
        <v>3</v>
      </c>
      <c r="C50" s="160"/>
      <c r="D50" s="160"/>
      <c r="E50" s="160"/>
      <c r="F50" s="160"/>
      <c r="G50" s="161"/>
      <c r="H50" s="30">
        <f t="shared" ref="H50:H57" si="1">(N50*$N$48+O50*$O$48+P50*$P$48+Q50*$Q$48+R50*$R$48)/S50</f>
        <v>5</v>
      </c>
      <c r="I50" s="32"/>
      <c r="J50" s="46">
        <f t="shared" ref="J50:J57" si="2">$H$9-COUNTA(V50:CC50)</f>
        <v>0</v>
      </c>
      <c r="K50" s="47">
        <f t="shared" ref="K50:K56" si="3">J50/(J50+S50)</f>
        <v>0</v>
      </c>
      <c r="L50" s="9"/>
      <c r="M50" s="43" t="s">
        <v>52</v>
      </c>
      <c r="N50" s="12">
        <f>COUNTIF($V$50:$CC$50,N48)</f>
        <v>0</v>
      </c>
      <c r="O50" s="12">
        <f>COUNTIF($V$50:$CC$50,O48)</f>
        <v>0</v>
      </c>
      <c r="P50" s="12">
        <f>COUNTIF($V$50:$CC$50,P48)</f>
        <v>0</v>
      </c>
      <c r="Q50" s="12">
        <f>COUNTIF($V$50:$CC$50,Q48)</f>
        <v>0</v>
      </c>
      <c r="R50" s="12">
        <f>COUNTIF($V$50:$CC$50,R48)</f>
        <v>30</v>
      </c>
      <c r="S50" s="12">
        <f t="shared" ref="S50:S57" si="4">SUM(N50:R50)</f>
        <v>30</v>
      </c>
      <c r="T50" s="7"/>
      <c r="U50" s="43" t="s">
        <v>52</v>
      </c>
      <c r="V50" s="8">
        <v>5</v>
      </c>
      <c r="W50" s="8">
        <v>5</v>
      </c>
      <c r="X50" s="8">
        <v>5</v>
      </c>
      <c r="Y50" s="8">
        <v>5</v>
      </c>
      <c r="Z50" s="8">
        <v>5</v>
      </c>
      <c r="AA50" s="8">
        <v>5</v>
      </c>
      <c r="AB50" s="8">
        <v>5</v>
      </c>
      <c r="AC50" s="8">
        <v>5</v>
      </c>
      <c r="AD50" s="8">
        <v>5</v>
      </c>
      <c r="AE50" s="8">
        <v>5</v>
      </c>
      <c r="AF50" s="8">
        <v>5</v>
      </c>
      <c r="AG50" s="8">
        <v>5</v>
      </c>
      <c r="AH50" s="8">
        <v>5</v>
      </c>
      <c r="AI50" s="8">
        <v>5</v>
      </c>
      <c r="AJ50" s="8">
        <v>5</v>
      </c>
      <c r="AK50" s="8">
        <v>5</v>
      </c>
      <c r="AL50" s="8">
        <v>5</v>
      </c>
      <c r="AM50" s="8">
        <v>5</v>
      </c>
      <c r="AN50" s="8">
        <v>5</v>
      </c>
      <c r="AO50" s="8">
        <v>5</v>
      </c>
      <c r="AP50" s="8">
        <v>5</v>
      </c>
      <c r="AQ50" s="8">
        <v>5</v>
      </c>
      <c r="AR50" s="8">
        <v>5</v>
      </c>
      <c r="AS50" s="8">
        <v>5</v>
      </c>
      <c r="AT50" s="8">
        <v>5</v>
      </c>
      <c r="AU50" s="8">
        <v>5</v>
      </c>
      <c r="AV50" s="8">
        <v>5</v>
      </c>
      <c r="AW50" s="8">
        <v>5</v>
      </c>
      <c r="AX50" s="8">
        <v>5</v>
      </c>
      <c r="AY50" s="8">
        <v>5</v>
      </c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</row>
    <row r="51" spans="1:81" ht="12.75" customHeight="1">
      <c r="A51" s="12">
        <v>3</v>
      </c>
      <c r="B51" s="159" t="s">
        <v>4</v>
      </c>
      <c r="C51" s="160"/>
      <c r="D51" s="160"/>
      <c r="E51" s="160"/>
      <c r="F51" s="160"/>
      <c r="G51" s="161"/>
      <c r="H51" s="30">
        <f t="shared" si="1"/>
        <v>5</v>
      </c>
      <c r="I51" s="32"/>
      <c r="J51" s="46">
        <f t="shared" si="2"/>
        <v>0</v>
      </c>
      <c r="K51" s="47">
        <f t="shared" si="3"/>
        <v>0</v>
      </c>
      <c r="L51" s="9"/>
      <c r="M51" s="43" t="s">
        <v>53</v>
      </c>
      <c r="N51" s="12">
        <f>COUNTIF($V$51:$CC$51,N48)</f>
        <v>0</v>
      </c>
      <c r="O51" s="12">
        <f>COUNTIF($V$51:$CC$51,O48)</f>
        <v>0</v>
      </c>
      <c r="P51" s="12">
        <f>COUNTIF($V$51:$CC$51,P48)</f>
        <v>0</v>
      </c>
      <c r="Q51" s="12">
        <f>COUNTIF($V$51:$CC$51,Q48)</f>
        <v>0</v>
      </c>
      <c r="R51" s="12">
        <f>COUNTIF($V$51:$CC$51,R48)</f>
        <v>30</v>
      </c>
      <c r="S51" s="12">
        <f t="shared" si="4"/>
        <v>30</v>
      </c>
      <c r="T51" s="7"/>
      <c r="U51" s="43" t="s">
        <v>53</v>
      </c>
      <c r="V51" s="8">
        <v>5</v>
      </c>
      <c r="W51" s="8">
        <v>5</v>
      </c>
      <c r="X51" s="8">
        <v>5</v>
      </c>
      <c r="Y51" s="8">
        <v>5</v>
      </c>
      <c r="Z51" s="8">
        <v>5</v>
      </c>
      <c r="AA51" s="8">
        <v>5</v>
      </c>
      <c r="AB51" s="8">
        <v>5</v>
      </c>
      <c r="AC51" s="8">
        <v>5</v>
      </c>
      <c r="AD51" s="8">
        <v>5</v>
      </c>
      <c r="AE51" s="8">
        <v>5</v>
      </c>
      <c r="AF51" s="8">
        <v>5</v>
      </c>
      <c r="AG51" s="8">
        <v>5</v>
      </c>
      <c r="AH51" s="8">
        <v>5</v>
      </c>
      <c r="AI51" s="8">
        <v>5</v>
      </c>
      <c r="AJ51" s="8">
        <v>5</v>
      </c>
      <c r="AK51" s="8">
        <v>5</v>
      </c>
      <c r="AL51" s="8">
        <v>5</v>
      </c>
      <c r="AM51" s="8">
        <v>5</v>
      </c>
      <c r="AN51" s="8">
        <v>5</v>
      </c>
      <c r="AO51" s="8">
        <v>5</v>
      </c>
      <c r="AP51" s="8">
        <v>5</v>
      </c>
      <c r="AQ51" s="8">
        <v>5</v>
      </c>
      <c r="AR51" s="8">
        <v>5</v>
      </c>
      <c r="AS51" s="8">
        <v>5</v>
      </c>
      <c r="AT51" s="8">
        <v>5</v>
      </c>
      <c r="AU51" s="8">
        <v>5</v>
      </c>
      <c r="AV51" s="8">
        <v>5</v>
      </c>
      <c r="AW51" s="8">
        <v>5</v>
      </c>
      <c r="AX51" s="8">
        <v>5</v>
      </c>
      <c r="AY51" s="8">
        <v>5</v>
      </c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</row>
    <row r="52" spans="1:81" ht="12.75" customHeight="1">
      <c r="A52" s="12">
        <v>4</v>
      </c>
      <c r="B52" s="159" t="s">
        <v>5</v>
      </c>
      <c r="C52" s="160"/>
      <c r="D52" s="160"/>
      <c r="E52" s="160"/>
      <c r="F52" s="160"/>
      <c r="G52" s="161"/>
      <c r="H52" s="30">
        <f t="shared" si="1"/>
        <v>5</v>
      </c>
      <c r="I52" s="32"/>
      <c r="J52" s="46">
        <f t="shared" si="2"/>
        <v>0</v>
      </c>
      <c r="K52" s="47">
        <f t="shared" si="3"/>
        <v>0</v>
      </c>
      <c r="L52" s="9"/>
      <c r="M52" s="43" t="s">
        <v>54</v>
      </c>
      <c r="N52" s="12">
        <f>COUNTIF($V$52:$CC$52,N48)</f>
        <v>0</v>
      </c>
      <c r="O52" s="12">
        <f>COUNTIF($V$52:$CC$52,O48)</f>
        <v>0</v>
      </c>
      <c r="P52" s="12">
        <f>COUNTIF($V$52:$CC$52,P48)</f>
        <v>0</v>
      </c>
      <c r="Q52" s="12">
        <f>COUNTIF($V$52:$CC$52,Q48)</f>
        <v>0</v>
      </c>
      <c r="R52" s="12">
        <f>COUNTIF($V$52:$CC$52,R48)</f>
        <v>30</v>
      </c>
      <c r="S52" s="12">
        <f t="shared" si="4"/>
        <v>30</v>
      </c>
      <c r="T52" s="7"/>
      <c r="U52" s="43" t="s">
        <v>54</v>
      </c>
      <c r="V52" s="8">
        <v>5</v>
      </c>
      <c r="W52" s="8">
        <v>5</v>
      </c>
      <c r="X52" s="8">
        <v>5</v>
      </c>
      <c r="Y52" s="8">
        <v>5</v>
      </c>
      <c r="Z52" s="8">
        <v>5</v>
      </c>
      <c r="AA52" s="8">
        <v>5</v>
      </c>
      <c r="AB52" s="8">
        <v>5</v>
      </c>
      <c r="AC52" s="8">
        <v>5</v>
      </c>
      <c r="AD52" s="8">
        <v>5</v>
      </c>
      <c r="AE52" s="8">
        <v>5</v>
      </c>
      <c r="AF52" s="8">
        <v>5</v>
      </c>
      <c r="AG52" s="8">
        <v>5</v>
      </c>
      <c r="AH52" s="8">
        <v>5</v>
      </c>
      <c r="AI52" s="8">
        <v>5</v>
      </c>
      <c r="AJ52" s="8">
        <v>5</v>
      </c>
      <c r="AK52" s="8">
        <v>5</v>
      </c>
      <c r="AL52" s="8">
        <v>5</v>
      </c>
      <c r="AM52" s="8">
        <v>5</v>
      </c>
      <c r="AN52" s="8">
        <v>5</v>
      </c>
      <c r="AO52" s="8">
        <v>5</v>
      </c>
      <c r="AP52" s="8">
        <v>5</v>
      </c>
      <c r="AQ52" s="8">
        <v>5</v>
      </c>
      <c r="AR52" s="8">
        <v>5</v>
      </c>
      <c r="AS52" s="8">
        <v>5</v>
      </c>
      <c r="AT52" s="8">
        <v>5</v>
      </c>
      <c r="AU52" s="8">
        <v>5</v>
      </c>
      <c r="AV52" s="8">
        <v>5</v>
      </c>
      <c r="AW52" s="8">
        <v>5</v>
      </c>
      <c r="AX52" s="8">
        <v>5</v>
      </c>
      <c r="AY52" s="8">
        <v>5</v>
      </c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</row>
    <row r="53" spans="1:81" ht="12.75" customHeight="1">
      <c r="A53" s="12">
        <v>5</v>
      </c>
      <c r="B53" s="159" t="s">
        <v>6</v>
      </c>
      <c r="C53" s="160"/>
      <c r="D53" s="160"/>
      <c r="E53" s="160"/>
      <c r="F53" s="160"/>
      <c r="G53" s="161"/>
      <c r="H53" s="30">
        <f t="shared" si="1"/>
        <v>5</v>
      </c>
      <c r="I53" s="32"/>
      <c r="J53" s="46">
        <f t="shared" si="2"/>
        <v>0</v>
      </c>
      <c r="K53" s="47">
        <f t="shared" si="3"/>
        <v>0</v>
      </c>
      <c r="L53" s="9"/>
      <c r="M53" s="43" t="s">
        <v>55</v>
      </c>
      <c r="N53" s="12">
        <f>COUNTIF($V$53:$CC$53,N48)</f>
        <v>0</v>
      </c>
      <c r="O53" s="12">
        <f>COUNTIF($V$53:$CC$53,O48)</f>
        <v>0</v>
      </c>
      <c r="P53" s="12">
        <f>COUNTIF($V$53:$CC$53,P48)</f>
        <v>0</v>
      </c>
      <c r="Q53" s="12">
        <f>COUNTIF($V$53:$CC$53,Q48)</f>
        <v>0</v>
      </c>
      <c r="R53" s="12">
        <f>COUNTIF($V$53:$CC$53,R48)</f>
        <v>30</v>
      </c>
      <c r="S53" s="12">
        <f t="shared" si="4"/>
        <v>30</v>
      </c>
      <c r="T53" s="7"/>
      <c r="U53" s="43" t="s">
        <v>55</v>
      </c>
      <c r="V53" s="8">
        <v>5</v>
      </c>
      <c r="W53" s="8">
        <v>5</v>
      </c>
      <c r="X53" s="8">
        <v>5</v>
      </c>
      <c r="Y53" s="8">
        <v>5</v>
      </c>
      <c r="Z53" s="8">
        <v>5</v>
      </c>
      <c r="AA53" s="8">
        <v>5</v>
      </c>
      <c r="AB53" s="8">
        <v>5</v>
      </c>
      <c r="AC53" s="8">
        <v>5</v>
      </c>
      <c r="AD53" s="8">
        <v>5</v>
      </c>
      <c r="AE53" s="8">
        <v>5</v>
      </c>
      <c r="AF53" s="8">
        <v>5</v>
      </c>
      <c r="AG53" s="8">
        <v>5</v>
      </c>
      <c r="AH53" s="8">
        <v>5</v>
      </c>
      <c r="AI53" s="8">
        <v>5</v>
      </c>
      <c r="AJ53" s="8">
        <v>5</v>
      </c>
      <c r="AK53" s="8">
        <v>5</v>
      </c>
      <c r="AL53" s="8">
        <v>5</v>
      </c>
      <c r="AM53" s="8">
        <v>5</v>
      </c>
      <c r="AN53" s="8">
        <v>5</v>
      </c>
      <c r="AO53" s="8">
        <v>5</v>
      </c>
      <c r="AP53" s="8">
        <v>5</v>
      </c>
      <c r="AQ53" s="8">
        <v>5</v>
      </c>
      <c r="AR53" s="8">
        <v>5</v>
      </c>
      <c r="AS53" s="8">
        <v>5</v>
      </c>
      <c r="AT53" s="8">
        <v>5</v>
      </c>
      <c r="AU53" s="8">
        <v>5</v>
      </c>
      <c r="AV53" s="8">
        <v>5</v>
      </c>
      <c r="AW53" s="8">
        <v>5</v>
      </c>
      <c r="AX53" s="8">
        <v>5</v>
      </c>
      <c r="AY53" s="8">
        <v>5</v>
      </c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</row>
    <row r="54" spans="1:81" ht="12.75" customHeight="1">
      <c r="A54" s="12">
        <v>6</v>
      </c>
      <c r="B54" s="159" t="s">
        <v>7</v>
      </c>
      <c r="C54" s="160"/>
      <c r="D54" s="160"/>
      <c r="E54" s="160"/>
      <c r="F54" s="160"/>
      <c r="G54" s="161"/>
      <c r="H54" s="30">
        <f t="shared" si="1"/>
        <v>5</v>
      </c>
      <c r="I54" s="32"/>
      <c r="J54" s="46">
        <f t="shared" si="2"/>
        <v>0</v>
      </c>
      <c r="K54" s="47">
        <f t="shared" si="3"/>
        <v>0</v>
      </c>
      <c r="L54" s="9"/>
      <c r="M54" s="43" t="s">
        <v>56</v>
      </c>
      <c r="N54" s="12">
        <f>COUNTIF($V$54:$CC$54,N48)</f>
        <v>0</v>
      </c>
      <c r="O54" s="12">
        <f>COUNTIF($V$54:$CC$54,O48)</f>
        <v>0</v>
      </c>
      <c r="P54" s="12">
        <f>COUNTIF($V$54:$CC$54,P48)</f>
        <v>0</v>
      </c>
      <c r="Q54" s="12">
        <f>COUNTIF($V$54:$CC$54,Q48)</f>
        <v>0</v>
      </c>
      <c r="R54" s="12">
        <f>COUNTIF($V$54:$CC$54,R48)</f>
        <v>30</v>
      </c>
      <c r="S54" s="12">
        <f t="shared" si="4"/>
        <v>30</v>
      </c>
      <c r="T54" s="7"/>
      <c r="U54" s="43" t="s">
        <v>56</v>
      </c>
      <c r="V54" s="8">
        <v>5</v>
      </c>
      <c r="W54" s="8">
        <v>5</v>
      </c>
      <c r="X54" s="8">
        <v>5</v>
      </c>
      <c r="Y54" s="8">
        <v>5</v>
      </c>
      <c r="Z54" s="8">
        <v>5</v>
      </c>
      <c r="AA54" s="8">
        <v>5</v>
      </c>
      <c r="AB54" s="8">
        <v>5</v>
      </c>
      <c r="AC54" s="8">
        <v>5</v>
      </c>
      <c r="AD54" s="8">
        <v>5</v>
      </c>
      <c r="AE54" s="8">
        <v>5</v>
      </c>
      <c r="AF54" s="8">
        <v>5</v>
      </c>
      <c r="AG54" s="8">
        <v>5</v>
      </c>
      <c r="AH54" s="8">
        <v>5</v>
      </c>
      <c r="AI54" s="8">
        <v>5</v>
      </c>
      <c r="AJ54" s="8">
        <v>5</v>
      </c>
      <c r="AK54" s="8">
        <v>5</v>
      </c>
      <c r="AL54" s="8">
        <v>5</v>
      </c>
      <c r="AM54" s="8">
        <v>5</v>
      </c>
      <c r="AN54" s="8">
        <v>5</v>
      </c>
      <c r="AO54" s="8">
        <v>5</v>
      </c>
      <c r="AP54" s="8">
        <v>5</v>
      </c>
      <c r="AQ54" s="8">
        <v>5</v>
      </c>
      <c r="AR54" s="8">
        <v>5</v>
      </c>
      <c r="AS54" s="8">
        <v>5</v>
      </c>
      <c r="AT54" s="8">
        <v>5</v>
      </c>
      <c r="AU54" s="8">
        <v>5</v>
      </c>
      <c r="AV54" s="8">
        <v>5</v>
      </c>
      <c r="AW54" s="8">
        <v>5</v>
      </c>
      <c r="AX54" s="8">
        <v>5</v>
      </c>
      <c r="AY54" s="8">
        <v>5</v>
      </c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</row>
    <row r="55" spans="1:81" ht="30" customHeight="1">
      <c r="A55" s="12">
        <v>7</v>
      </c>
      <c r="B55" s="159" t="s">
        <v>8</v>
      </c>
      <c r="C55" s="160"/>
      <c r="D55" s="160"/>
      <c r="E55" s="160"/>
      <c r="F55" s="160"/>
      <c r="G55" s="161"/>
      <c r="H55" s="30">
        <f t="shared" si="1"/>
        <v>5</v>
      </c>
      <c r="I55" s="32"/>
      <c r="J55" s="46">
        <f t="shared" si="2"/>
        <v>0</v>
      </c>
      <c r="K55" s="47">
        <f t="shared" si="3"/>
        <v>0</v>
      </c>
      <c r="L55" s="9"/>
      <c r="M55" s="44" t="s">
        <v>57</v>
      </c>
      <c r="N55" s="12">
        <f>COUNTIF($V$55:$CC$55,N48)</f>
        <v>0</v>
      </c>
      <c r="O55" s="12">
        <f>COUNTIF($V$55:$CC$55,O48)</f>
        <v>0</v>
      </c>
      <c r="P55" s="12">
        <f>COUNTIF($V$55:$CC$55,P48)</f>
        <v>0</v>
      </c>
      <c r="Q55" s="12">
        <f>COUNTIF($V$55:$CC$55,Q48)</f>
        <v>0</v>
      </c>
      <c r="R55" s="12">
        <f>COUNTIF($V$55:$CC$55,R48)</f>
        <v>30</v>
      </c>
      <c r="S55" s="12">
        <f t="shared" si="4"/>
        <v>30</v>
      </c>
      <c r="T55" s="7"/>
      <c r="U55" s="44" t="s">
        <v>57</v>
      </c>
      <c r="V55" s="8">
        <v>5</v>
      </c>
      <c r="W55" s="8">
        <v>5</v>
      </c>
      <c r="X55" s="8">
        <v>5</v>
      </c>
      <c r="Y55" s="8">
        <v>5</v>
      </c>
      <c r="Z55" s="8">
        <v>5</v>
      </c>
      <c r="AA55" s="8">
        <v>5</v>
      </c>
      <c r="AB55" s="8">
        <v>5</v>
      </c>
      <c r="AC55" s="8">
        <v>5</v>
      </c>
      <c r="AD55" s="8">
        <v>5</v>
      </c>
      <c r="AE55" s="8">
        <v>5</v>
      </c>
      <c r="AF55" s="8">
        <v>5</v>
      </c>
      <c r="AG55" s="8">
        <v>5</v>
      </c>
      <c r="AH55" s="8">
        <v>5</v>
      </c>
      <c r="AI55" s="8">
        <v>5</v>
      </c>
      <c r="AJ55" s="8">
        <v>5</v>
      </c>
      <c r="AK55" s="8">
        <v>5</v>
      </c>
      <c r="AL55" s="8">
        <v>5</v>
      </c>
      <c r="AM55" s="8">
        <v>5</v>
      </c>
      <c r="AN55" s="8">
        <v>5</v>
      </c>
      <c r="AO55" s="8">
        <v>5</v>
      </c>
      <c r="AP55" s="8">
        <v>5</v>
      </c>
      <c r="AQ55" s="8">
        <v>5</v>
      </c>
      <c r="AR55" s="8">
        <v>5</v>
      </c>
      <c r="AS55" s="8">
        <v>5</v>
      </c>
      <c r="AT55" s="8">
        <v>5</v>
      </c>
      <c r="AU55" s="8">
        <v>5</v>
      </c>
      <c r="AV55" s="8">
        <v>5</v>
      </c>
      <c r="AW55" s="8">
        <v>5</v>
      </c>
      <c r="AX55" s="8">
        <v>5</v>
      </c>
      <c r="AY55" s="8">
        <v>5</v>
      </c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</row>
    <row r="56" spans="1:81" ht="30" customHeight="1">
      <c r="A56" s="12">
        <v>8</v>
      </c>
      <c r="B56" s="159" t="s">
        <v>9</v>
      </c>
      <c r="C56" s="160"/>
      <c r="D56" s="160"/>
      <c r="E56" s="160"/>
      <c r="F56" s="160"/>
      <c r="G56" s="161"/>
      <c r="H56" s="30">
        <f t="shared" si="1"/>
        <v>5</v>
      </c>
      <c r="I56" s="32"/>
      <c r="J56" s="46">
        <f t="shared" si="2"/>
        <v>0</v>
      </c>
      <c r="K56" s="47">
        <f t="shared" si="3"/>
        <v>0</v>
      </c>
      <c r="L56" s="9"/>
      <c r="M56" s="44" t="s">
        <v>58</v>
      </c>
      <c r="N56" s="12">
        <f>COUNTIF($V$56:$CC$56,N48)</f>
        <v>0</v>
      </c>
      <c r="O56" s="12">
        <f>COUNTIF($V$56:$CC$56,O48)</f>
        <v>0</v>
      </c>
      <c r="P56" s="12">
        <f>COUNTIF($V$56:$CC$56,P48)</f>
        <v>0</v>
      </c>
      <c r="Q56" s="12">
        <f>COUNTIF($V$56:$CC$56,Q48)</f>
        <v>0</v>
      </c>
      <c r="R56" s="12">
        <f>COUNTIF($V$56:$CC$56,R48)</f>
        <v>30</v>
      </c>
      <c r="S56" s="12">
        <f t="shared" si="4"/>
        <v>30</v>
      </c>
      <c r="T56" s="7"/>
      <c r="U56" s="44" t="s">
        <v>58</v>
      </c>
      <c r="V56" s="8">
        <v>5</v>
      </c>
      <c r="W56" s="8">
        <v>5</v>
      </c>
      <c r="X56" s="8">
        <v>5</v>
      </c>
      <c r="Y56" s="8">
        <v>5</v>
      </c>
      <c r="Z56" s="8">
        <v>5</v>
      </c>
      <c r="AA56" s="8">
        <v>5</v>
      </c>
      <c r="AB56" s="8">
        <v>5</v>
      </c>
      <c r="AC56" s="8">
        <v>5</v>
      </c>
      <c r="AD56" s="8">
        <v>5</v>
      </c>
      <c r="AE56" s="8">
        <v>5</v>
      </c>
      <c r="AF56" s="8">
        <v>5</v>
      </c>
      <c r="AG56" s="8">
        <v>5</v>
      </c>
      <c r="AH56" s="8">
        <v>5</v>
      </c>
      <c r="AI56" s="8">
        <v>5</v>
      </c>
      <c r="AJ56" s="8">
        <v>5</v>
      </c>
      <c r="AK56" s="8">
        <v>5</v>
      </c>
      <c r="AL56" s="8">
        <v>5</v>
      </c>
      <c r="AM56" s="8">
        <v>5</v>
      </c>
      <c r="AN56" s="8">
        <v>5</v>
      </c>
      <c r="AO56" s="8">
        <v>5</v>
      </c>
      <c r="AP56" s="8">
        <v>5</v>
      </c>
      <c r="AQ56" s="8">
        <v>5</v>
      </c>
      <c r="AR56" s="8">
        <v>5</v>
      </c>
      <c r="AS56" s="8">
        <v>5</v>
      </c>
      <c r="AT56" s="8">
        <v>5</v>
      </c>
      <c r="AU56" s="8">
        <v>5</v>
      </c>
      <c r="AV56" s="8">
        <v>5</v>
      </c>
      <c r="AW56" s="8">
        <v>5</v>
      </c>
      <c r="AX56" s="8">
        <v>5</v>
      </c>
      <c r="AY56" s="8">
        <v>5</v>
      </c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</row>
    <row r="57" spans="1:81" ht="27" customHeight="1">
      <c r="A57" s="12">
        <v>9</v>
      </c>
      <c r="B57" s="159" t="s">
        <v>43</v>
      </c>
      <c r="C57" s="160"/>
      <c r="D57" s="160"/>
      <c r="E57" s="160"/>
      <c r="F57" s="160"/>
      <c r="G57" s="161"/>
      <c r="H57" s="30">
        <f t="shared" si="1"/>
        <v>5</v>
      </c>
      <c r="I57" s="32"/>
      <c r="J57" s="46">
        <f t="shared" si="2"/>
        <v>0</v>
      </c>
      <c r="K57" s="47">
        <f>J57/(J57+S57)</f>
        <v>0</v>
      </c>
      <c r="L57" s="9"/>
      <c r="M57" s="44" t="s">
        <v>59</v>
      </c>
      <c r="N57" s="12">
        <f>COUNTIF($V$57:$CC$57,N48)</f>
        <v>0</v>
      </c>
      <c r="O57" s="12">
        <f>COUNTIF($V$57:$CC$57,O48)</f>
        <v>0</v>
      </c>
      <c r="P57" s="12">
        <f>COUNTIF($V$57:$CC$57,P48)</f>
        <v>0</v>
      </c>
      <c r="Q57" s="12">
        <f>COUNTIF($V$57:$CC$57,Q48)</f>
        <v>0</v>
      </c>
      <c r="R57" s="12">
        <f>COUNTIF($V$57:$CC$57,R48)</f>
        <v>30</v>
      </c>
      <c r="S57" s="12">
        <f t="shared" si="4"/>
        <v>30</v>
      </c>
      <c r="T57" s="7"/>
      <c r="U57" s="44" t="s">
        <v>59</v>
      </c>
      <c r="V57" s="8">
        <v>5</v>
      </c>
      <c r="W57" s="8">
        <v>5</v>
      </c>
      <c r="X57" s="8">
        <v>5</v>
      </c>
      <c r="Y57" s="8">
        <v>5</v>
      </c>
      <c r="Z57" s="8">
        <v>5</v>
      </c>
      <c r="AA57" s="8">
        <v>5</v>
      </c>
      <c r="AB57" s="8">
        <v>5</v>
      </c>
      <c r="AC57" s="8">
        <v>5</v>
      </c>
      <c r="AD57" s="8">
        <v>5</v>
      </c>
      <c r="AE57" s="8">
        <v>5</v>
      </c>
      <c r="AF57" s="8">
        <v>5</v>
      </c>
      <c r="AG57" s="8">
        <v>5</v>
      </c>
      <c r="AH57" s="8">
        <v>5</v>
      </c>
      <c r="AI57" s="8">
        <v>5</v>
      </c>
      <c r="AJ57" s="8">
        <v>5</v>
      </c>
      <c r="AK57" s="8">
        <v>5</v>
      </c>
      <c r="AL57" s="8">
        <v>5</v>
      </c>
      <c r="AM57" s="8">
        <v>5</v>
      </c>
      <c r="AN57" s="8">
        <v>5</v>
      </c>
      <c r="AO57" s="8">
        <v>5</v>
      </c>
      <c r="AP57" s="8">
        <v>5</v>
      </c>
      <c r="AQ57" s="8">
        <v>5</v>
      </c>
      <c r="AR57" s="8">
        <v>5</v>
      </c>
      <c r="AS57" s="8">
        <v>5</v>
      </c>
      <c r="AT57" s="8">
        <v>5</v>
      </c>
      <c r="AU57" s="8">
        <v>5</v>
      </c>
      <c r="AV57" s="8">
        <v>5</v>
      </c>
      <c r="AW57" s="8">
        <v>5</v>
      </c>
      <c r="AX57" s="8">
        <v>5</v>
      </c>
      <c r="AY57" s="8">
        <v>5</v>
      </c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</row>
    <row r="58" spans="1:81" ht="27.75" customHeight="1">
      <c r="A58" s="165" t="s">
        <v>12</v>
      </c>
      <c r="B58" s="166"/>
      <c r="C58" s="166"/>
      <c r="D58" s="166"/>
      <c r="E58" s="166"/>
      <c r="F58" s="166"/>
      <c r="G58" s="167"/>
      <c r="H58" s="83">
        <f>AVERAGE(H49:H57)</f>
        <v>5</v>
      </c>
      <c r="I58" s="49"/>
      <c r="J58" s="164" t="s">
        <v>68</v>
      </c>
      <c r="K58" s="164"/>
      <c r="L58" s="50">
        <f>SUM(J49:J57)</f>
        <v>0</v>
      </c>
      <c r="M58" s="7"/>
      <c r="N58" s="7"/>
      <c r="O58" s="7"/>
      <c r="P58" s="7"/>
      <c r="Q58" s="7"/>
      <c r="R58" s="7"/>
      <c r="S58" s="7"/>
      <c r="T58" s="7"/>
    </row>
    <row r="61" spans="1:81">
      <c r="B61" s="15" t="s">
        <v>145</v>
      </c>
      <c r="F61" s="26"/>
      <c r="G61" s="26"/>
      <c r="H61" s="27"/>
      <c r="I61" s="123"/>
      <c r="J61" s="123"/>
      <c r="K61" s="123"/>
    </row>
    <row r="62" spans="1:81">
      <c r="B62" s="15" t="s">
        <v>146</v>
      </c>
    </row>
    <row r="63" spans="1:81">
      <c r="B63" s="15" t="s">
        <v>147</v>
      </c>
      <c r="D63" t="s">
        <v>92</v>
      </c>
    </row>
    <row r="66" spans="9:9">
      <c r="I66" s="27"/>
    </row>
    <row r="67" spans="9:9">
      <c r="I67" s="27"/>
    </row>
    <row r="68" spans="9:9">
      <c r="I68" s="27"/>
    </row>
    <row r="151" spans="21:21" ht="13.5" thickBot="1"/>
    <row r="152" spans="21:21" ht="13.5" thickBot="1">
      <c r="U152" s="4" t="e">
        <f>SUM(#REF!)</f>
        <v>#REF!</v>
      </c>
    </row>
  </sheetData>
  <mergeCells count="70">
    <mergeCell ref="J58:K58"/>
    <mergeCell ref="V47:CC47"/>
    <mergeCell ref="B49:G49"/>
    <mergeCell ref="B50:G50"/>
    <mergeCell ref="B51:G51"/>
    <mergeCell ref="B52:G52"/>
    <mergeCell ref="B53:G53"/>
    <mergeCell ref="S47:S48"/>
    <mergeCell ref="B54:G54"/>
    <mergeCell ref="B55:G55"/>
    <mergeCell ref="B56:G56"/>
    <mergeCell ref="B57:G57"/>
    <mergeCell ref="A58:G58"/>
    <mergeCell ref="A47:A48"/>
    <mergeCell ref="B47:G48"/>
    <mergeCell ref="H47:H48"/>
    <mergeCell ref="J47:K47"/>
    <mergeCell ref="N47:R47"/>
    <mergeCell ref="B45:D45"/>
    <mergeCell ref="M31:M34"/>
    <mergeCell ref="N31:P31"/>
    <mergeCell ref="R31:R34"/>
    <mergeCell ref="A39:H39"/>
    <mergeCell ref="A40:H40"/>
    <mergeCell ref="A42:G42"/>
    <mergeCell ref="A43:G43"/>
    <mergeCell ref="T31:T34"/>
    <mergeCell ref="N32:P32"/>
    <mergeCell ref="N33:P33"/>
    <mergeCell ref="N34:P34"/>
    <mergeCell ref="A37:H37"/>
    <mergeCell ref="M25:R25"/>
    <mergeCell ref="M26:M30"/>
    <mergeCell ref="N26:P26"/>
    <mergeCell ref="R26:R30"/>
    <mergeCell ref="T26:T30"/>
    <mergeCell ref="N27:P27"/>
    <mergeCell ref="N28:P28"/>
    <mergeCell ref="N29:P29"/>
    <mergeCell ref="N30:P30"/>
    <mergeCell ref="B22:D22"/>
    <mergeCell ref="M22:R22"/>
    <mergeCell ref="M23:M24"/>
    <mergeCell ref="N23:P23"/>
    <mergeCell ref="R23:R24"/>
    <mergeCell ref="T23:T24"/>
    <mergeCell ref="N24:P24"/>
    <mergeCell ref="M17:R17"/>
    <mergeCell ref="M18:M21"/>
    <mergeCell ref="N18:P18"/>
    <mergeCell ref="R18:R21"/>
    <mergeCell ref="T18:T21"/>
    <mergeCell ref="N19:P19"/>
    <mergeCell ref="N20:P20"/>
    <mergeCell ref="N21:P21"/>
    <mergeCell ref="V13:CC13"/>
    <mergeCell ref="A14:H14"/>
    <mergeCell ref="N14:P14"/>
    <mergeCell ref="M15:M16"/>
    <mergeCell ref="N15:P15"/>
    <mergeCell ref="R15:R16"/>
    <mergeCell ref="T15:T16"/>
    <mergeCell ref="F16:H16"/>
    <mergeCell ref="N16:P16"/>
    <mergeCell ref="V10:CC10"/>
    <mergeCell ref="A4:H4"/>
    <mergeCell ref="A6:H6"/>
    <mergeCell ref="A7:H7"/>
    <mergeCell ref="A9:G9"/>
    <mergeCell ref="A10:G10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САРАДНИКА
НА ВИСОКОЈ ШКОЛИ СТРУКОВНИХ СТУДИЈА ЗА ВАСПИТАЧЕ У ШАПЦУ 
</oddHeader>
  </headerFooter>
  <legacy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C152"/>
  <sheetViews>
    <sheetView topLeftCell="T53" workbookViewId="0">
      <selection activeCell="BG70" sqref="BG70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81" width="2.7109375" customWidth="1"/>
  </cols>
  <sheetData>
    <row r="1" spans="1:81">
      <c r="A1" s="29"/>
      <c r="B1" s="29"/>
      <c r="C1" s="29"/>
      <c r="D1" s="29"/>
      <c r="E1" s="29"/>
      <c r="F1" s="29"/>
      <c r="G1" s="29"/>
      <c r="H1" s="29"/>
      <c r="I1" s="29"/>
      <c r="J1" s="29"/>
      <c r="K1" s="3"/>
      <c r="L1" s="3"/>
      <c r="M1" s="3"/>
      <c r="N1" s="3"/>
      <c r="O1" s="3"/>
      <c r="P1" s="3"/>
      <c r="Q1" s="3"/>
      <c r="R1" s="3"/>
      <c r="S1" s="3"/>
      <c r="T1" s="3"/>
    </row>
    <row r="2" spans="1:81">
      <c r="A2" s="29"/>
      <c r="B2" s="29"/>
      <c r="C2" s="29"/>
      <c r="D2" s="29"/>
      <c r="E2" s="29"/>
      <c r="F2" s="29"/>
      <c r="G2" s="29"/>
      <c r="H2" s="29"/>
      <c r="I2" s="29"/>
      <c r="J2" s="29"/>
      <c r="K2" s="3"/>
      <c r="L2" s="3"/>
      <c r="M2" s="3"/>
      <c r="N2" s="3"/>
      <c r="O2" s="3"/>
      <c r="P2" s="3"/>
      <c r="Q2" s="3"/>
      <c r="R2" s="3"/>
      <c r="S2" s="3"/>
      <c r="T2" s="3"/>
    </row>
    <row r="4" spans="1:81">
      <c r="A4" s="199" t="s">
        <v>139</v>
      </c>
      <c r="B4" s="199"/>
      <c r="C4" s="199"/>
      <c r="D4" s="199"/>
      <c r="E4" s="199"/>
      <c r="F4" s="163"/>
      <c r="G4" s="163"/>
      <c r="H4" s="163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1:81" ht="18" customHeight="1">
      <c r="A5" s="27"/>
      <c r="B5" s="27"/>
      <c r="C5" s="27"/>
      <c r="D5" s="27"/>
      <c r="E5" s="27"/>
      <c r="F5" s="27"/>
      <c r="G5" s="27"/>
      <c r="H5" s="27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1:81" ht="15.75" customHeight="1">
      <c r="A6" s="199" t="s">
        <v>72</v>
      </c>
      <c r="B6" s="199"/>
      <c r="C6" s="199"/>
      <c r="D6" s="199"/>
      <c r="E6" s="199"/>
      <c r="F6" s="199"/>
      <c r="G6" s="199"/>
      <c r="H6" s="199"/>
      <c r="I6" s="14"/>
      <c r="J6" s="14"/>
      <c r="K6" s="14"/>
    </row>
    <row r="7" spans="1:81">
      <c r="A7" s="199" t="s">
        <v>124</v>
      </c>
      <c r="B7" s="199"/>
      <c r="C7" s="199"/>
      <c r="D7" s="199"/>
      <c r="E7" s="199"/>
      <c r="F7" s="199"/>
      <c r="G7" s="199"/>
      <c r="H7" s="199"/>
      <c r="I7" s="14"/>
    </row>
    <row r="8" spans="1:81">
      <c r="A8" s="14"/>
      <c r="B8" s="2"/>
      <c r="C8" s="2"/>
      <c r="D8" s="2"/>
      <c r="E8" s="2"/>
      <c r="F8" s="2"/>
      <c r="G8" s="2"/>
    </row>
    <row r="9" spans="1:81">
      <c r="A9" s="156" t="s">
        <v>13</v>
      </c>
      <c r="B9" s="156"/>
      <c r="C9" s="156"/>
      <c r="D9" s="156"/>
      <c r="E9" s="156"/>
      <c r="F9" s="156"/>
      <c r="G9" s="200"/>
      <c r="H9" s="103">
        <v>30</v>
      </c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34" t="s">
        <v>44</v>
      </c>
    </row>
    <row r="10" spans="1:81">
      <c r="A10" s="149" t="s">
        <v>39</v>
      </c>
      <c r="B10" s="149"/>
      <c r="C10" s="149"/>
      <c r="D10" s="149"/>
      <c r="E10" s="149"/>
      <c r="F10" s="149"/>
      <c r="G10" s="172"/>
      <c r="H10" s="134" t="s">
        <v>158</v>
      </c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V10" s="193" t="s">
        <v>16</v>
      </c>
      <c r="W10" s="193"/>
      <c r="X10" s="193"/>
      <c r="Y10" s="193"/>
      <c r="Z10" s="193"/>
      <c r="AA10" s="193"/>
      <c r="AB10" s="193"/>
      <c r="AC10" s="193"/>
      <c r="AD10" s="193"/>
      <c r="AE10" s="193"/>
      <c r="AF10" s="193"/>
      <c r="AG10" s="193"/>
      <c r="AH10" s="193"/>
      <c r="AI10" s="193"/>
      <c r="AJ10" s="193"/>
      <c r="AK10" s="193"/>
      <c r="AL10" s="193"/>
      <c r="AM10" s="193"/>
      <c r="AN10" s="193"/>
      <c r="AO10" s="193"/>
      <c r="AP10" s="193"/>
      <c r="AQ10" s="193"/>
      <c r="AR10" s="193"/>
      <c r="AS10" s="193"/>
      <c r="AT10" s="193"/>
      <c r="AU10" s="193"/>
      <c r="AV10" s="193"/>
      <c r="AW10" s="193"/>
      <c r="AX10" s="193"/>
      <c r="AY10" s="193"/>
      <c r="AZ10" s="193"/>
      <c r="BA10" s="193"/>
      <c r="BB10" s="193"/>
      <c r="BC10" s="193"/>
      <c r="BD10" s="193"/>
      <c r="BE10" s="193"/>
      <c r="BF10" s="193"/>
      <c r="BG10" s="193"/>
      <c r="BH10" s="193"/>
      <c r="BI10" s="193"/>
      <c r="BJ10" s="193"/>
      <c r="BK10" s="193"/>
      <c r="BL10" s="193"/>
      <c r="BM10" s="193"/>
      <c r="BN10" s="193"/>
      <c r="BO10" s="193"/>
      <c r="BP10" s="193"/>
      <c r="BQ10" s="193"/>
      <c r="BR10" s="193"/>
      <c r="BS10" s="193"/>
      <c r="BT10" s="193"/>
      <c r="BU10" s="193"/>
      <c r="BV10" s="193"/>
      <c r="BW10" s="193"/>
      <c r="BX10" s="193"/>
      <c r="BY10" s="193"/>
      <c r="BZ10" s="193"/>
      <c r="CA10" s="193"/>
      <c r="CB10" s="193"/>
      <c r="CC10" s="193"/>
    </row>
    <row r="11" spans="1:81">
      <c r="A11" s="28"/>
      <c r="B11" s="28"/>
      <c r="C11" s="28"/>
      <c r="D11" s="28"/>
      <c r="E11" s="28"/>
      <c r="F11" s="28"/>
      <c r="G11" s="51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3"/>
      <c r="BW11" s="23"/>
      <c r="BX11" s="23"/>
      <c r="BY11" s="23"/>
      <c r="BZ11" s="23"/>
      <c r="CA11" s="23"/>
      <c r="CB11" s="23"/>
      <c r="CC11" s="23"/>
    </row>
    <row r="12" spans="1:81">
      <c r="A12" s="28"/>
      <c r="B12" s="28"/>
      <c r="C12" s="28"/>
      <c r="D12" s="28"/>
      <c r="E12" s="28"/>
      <c r="F12" s="28"/>
      <c r="G12" s="51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</row>
    <row r="13" spans="1:81">
      <c r="V13" s="194" t="s">
        <v>60</v>
      </c>
      <c r="W13" s="194"/>
      <c r="X13" s="194"/>
      <c r="Y13" s="194"/>
      <c r="Z13" s="194"/>
      <c r="AA13" s="194"/>
      <c r="AB13" s="194"/>
      <c r="AC13" s="194"/>
      <c r="AD13" s="194"/>
      <c r="AE13" s="194"/>
      <c r="AF13" s="194"/>
      <c r="AG13" s="194"/>
      <c r="AH13" s="194"/>
      <c r="AI13" s="194"/>
      <c r="AJ13" s="194"/>
      <c r="AK13" s="194"/>
      <c r="AL13" s="194"/>
      <c r="AM13" s="194"/>
      <c r="AN13" s="194"/>
      <c r="AO13" s="194"/>
      <c r="AP13" s="194"/>
      <c r="AQ13" s="194"/>
      <c r="AR13" s="194"/>
      <c r="AS13" s="194"/>
      <c r="AT13" s="194"/>
      <c r="AU13" s="194"/>
      <c r="AV13" s="194"/>
      <c r="AW13" s="194"/>
      <c r="AX13" s="194"/>
      <c r="AY13" s="194"/>
      <c r="AZ13" s="194"/>
      <c r="BA13" s="194"/>
      <c r="BB13" s="194"/>
      <c r="BC13" s="194"/>
      <c r="BD13" s="194"/>
      <c r="BE13" s="194"/>
      <c r="BF13" s="194"/>
      <c r="BG13" s="194"/>
      <c r="BH13" s="194"/>
      <c r="BI13" s="194"/>
      <c r="BJ13" s="194"/>
      <c r="BK13" s="194"/>
      <c r="BL13" s="194"/>
      <c r="BM13" s="194"/>
      <c r="BN13" s="194"/>
      <c r="BO13" s="194"/>
      <c r="BP13" s="194"/>
      <c r="BQ13" s="194"/>
      <c r="BR13" s="194"/>
      <c r="BS13" s="194"/>
      <c r="BT13" s="194"/>
      <c r="BU13" s="194"/>
      <c r="BV13" s="194"/>
      <c r="BW13" s="194"/>
      <c r="BX13" s="194"/>
      <c r="BY13" s="194"/>
      <c r="BZ13" s="194"/>
      <c r="CA13" s="194"/>
      <c r="CB13" s="194"/>
      <c r="CC13" s="194"/>
    </row>
    <row r="14" spans="1:81">
      <c r="A14" s="155" t="s">
        <v>16</v>
      </c>
      <c r="B14" s="156"/>
      <c r="C14" s="156"/>
      <c r="D14" s="156"/>
      <c r="E14" s="156"/>
      <c r="F14" s="156"/>
      <c r="G14" s="156"/>
      <c r="H14" s="156"/>
      <c r="I14" s="1"/>
      <c r="J14" s="1"/>
      <c r="K14" s="1"/>
      <c r="N14" s="195" t="s">
        <v>45</v>
      </c>
      <c r="O14" s="151"/>
      <c r="P14" s="151"/>
      <c r="Q14" s="35" t="s">
        <v>42</v>
      </c>
      <c r="R14" s="36" t="s">
        <v>36</v>
      </c>
      <c r="U14" s="79" t="s">
        <v>47</v>
      </c>
      <c r="V14" s="77">
        <v>1</v>
      </c>
      <c r="W14" s="77">
        <v>2</v>
      </c>
      <c r="X14" s="77">
        <v>3</v>
      </c>
      <c r="Y14" s="77">
        <v>4</v>
      </c>
      <c r="Z14" s="77">
        <v>5</v>
      </c>
      <c r="AA14" s="77">
        <v>6</v>
      </c>
      <c r="AB14" s="77">
        <v>7</v>
      </c>
      <c r="AC14" s="77">
        <v>8</v>
      </c>
      <c r="AD14" s="77">
        <v>9</v>
      </c>
      <c r="AE14" s="77">
        <v>10</v>
      </c>
      <c r="AF14" s="77">
        <v>11</v>
      </c>
      <c r="AG14" s="77">
        <v>12</v>
      </c>
      <c r="AH14" s="77">
        <v>13</v>
      </c>
      <c r="AI14" s="77">
        <v>14</v>
      </c>
      <c r="AJ14" s="77">
        <v>15</v>
      </c>
      <c r="AK14" s="77">
        <v>16</v>
      </c>
      <c r="AL14" s="77">
        <v>17</v>
      </c>
      <c r="AM14" s="77">
        <v>18</v>
      </c>
      <c r="AN14" s="77">
        <v>19</v>
      </c>
      <c r="AO14" s="77">
        <v>20</v>
      </c>
      <c r="AP14" s="77">
        <v>21</v>
      </c>
      <c r="AQ14" s="77">
        <v>22</v>
      </c>
      <c r="AR14" s="77">
        <v>23</v>
      </c>
      <c r="AS14" s="77">
        <v>24</v>
      </c>
      <c r="AT14" s="77">
        <v>25</v>
      </c>
      <c r="AU14" s="77">
        <v>26</v>
      </c>
      <c r="AV14" s="77">
        <v>27</v>
      </c>
      <c r="AW14" s="77">
        <v>28</v>
      </c>
      <c r="AX14" s="77">
        <v>29</v>
      </c>
      <c r="AY14" s="77">
        <v>30</v>
      </c>
      <c r="AZ14" s="77">
        <v>31</v>
      </c>
      <c r="BA14" s="77">
        <v>32</v>
      </c>
      <c r="BB14" s="77">
        <v>33</v>
      </c>
      <c r="BC14" s="77">
        <v>34</v>
      </c>
      <c r="BD14" s="77">
        <v>35</v>
      </c>
      <c r="BE14" s="77">
        <v>36</v>
      </c>
      <c r="BF14" s="77">
        <v>37</v>
      </c>
      <c r="BG14" s="77">
        <v>38</v>
      </c>
      <c r="BH14" s="77">
        <v>39</v>
      </c>
      <c r="BI14" s="77">
        <v>40</v>
      </c>
      <c r="BJ14" s="77">
        <v>41</v>
      </c>
      <c r="BK14" s="77">
        <v>42</v>
      </c>
      <c r="BL14" s="77">
        <v>43</v>
      </c>
      <c r="BM14" s="77">
        <v>44</v>
      </c>
      <c r="BN14" s="77">
        <v>45</v>
      </c>
      <c r="BO14" s="77">
        <v>46</v>
      </c>
      <c r="BP14" s="77">
        <v>47</v>
      </c>
      <c r="BQ14" s="77">
        <v>48</v>
      </c>
      <c r="BR14" s="77">
        <v>49</v>
      </c>
      <c r="BS14" s="77">
        <v>50</v>
      </c>
      <c r="BT14" s="77">
        <v>51</v>
      </c>
      <c r="BU14" s="77">
        <v>52</v>
      </c>
      <c r="BV14" s="77">
        <v>53</v>
      </c>
      <c r="BW14" s="77">
        <v>54</v>
      </c>
      <c r="BX14" s="77">
        <v>55</v>
      </c>
      <c r="BY14" s="77">
        <v>56</v>
      </c>
      <c r="BZ14" s="77">
        <v>57</v>
      </c>
      <c r="CA14" s="77">
        <v>58</v>
      </c>
      <c r="CB14" s="77">
        <v>59</v>
      </c>
      <c r="CC14" s="77">
        <v>60</v>
      </c>
    </row>
    <row r="15" spans="1:81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  <c r="M15" s="142">
        <v>1</v>
      </c>
      <c r="N15" s="196" t="s">
        <v>14</v>
      </c>
      <c r="O15" s="197"/>
      <c r="P15" s="198"/>
      <c r="Q15" s="8">
        <f>COUNTA(V15:CC15)</f>
        <v>2</v>
      </c>
      <c r="R15" s="186">
        <f>SUM(Q15:Q16)</f>
        <v>30</v>
      </c>
      <c r="T15" s="142">
        <v>1</v>
      </c>
      <c r="U15" s="16" t="s">
        <v>14</v>
      </c>
      <c r="V15" s="43"/>
      <c r="W15" s="8"/>
      <c r="X15" s="8"/>
      <c r="Y15" s="8" t="s">
        <v>151</v>
      </c>
      <c r="Z15" s="8"/>
      <c r="AA15" s="8"/>
      <c r="AB15" s="8"/>
      <c r="AC15" s="8"/>
      <c r="AD15" s="8"/>
      <c r="AE15" s="8"/>
      <c r="AF15" s="8" t="s">
        <v>151</v>
      </c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</row>
    <row r="16" spans="1:81">
      <c r="A16" s="15"/>
      <c r="B16" s="13" t="s">
        <v>46</v>
      </c>
      <c r="C16" s="13"/>
      <c r="F16" s="157" t="s">
        <v>17</v>
      </c>
      <c r="G16" s="157"/>
      <c r="H16" s="158"/>
      <c r="I16" s="18"/>
      <c r="J16" s="18"/>
      <c r="K16" s="18"/>
      <c r="M16" s="142"/>
      <c r="N16" s="183" t="s">
        <v>15</v>
      </c>
      <c r="O16" s="184"/>
      <c r="P16" s="185"/>
      <c r="Q16" s="8">
        <f>COUNTA(V16:CC16)</f>
        <v>28</v>
      </c>
      <c r="R16" s="188"/>
      <c r="T16" s="142"/>
      <c r="U16" s="17" t="s">
        <v>15</v>
      </c>
      <c r="V16" s="8" t="s">
        <v>151</v>
      </c>
      <c r="W16" s="8" t="s">
        <v>151</v>
      </c>
      <c r="X16" s="8" t="s">
        <v>151</v>
      </c>
      <c r="Y16" s="8"/>
      <c r="Z16" s="8" t="s">
        <v>151</v>
      </c>
      <c r="AA16" s="8" t="s">
        <v>151</v>
      </c>
      <c r="AB16" s="8" t="s">
        <v>151</v>
      </c>
      <c r="AC16" s="8" t="s">
        <v>151</v>
      </c>
      <c r="AD16" s="8" t="s">
        <v>151</v>
      </c>
      <c r="AE16" s="8" t="s">
        <v>151</v>
      </c>
      <c r="AF16" s="8"/>
      <c r="AG16" s="8" t="s">
        <v>151</v>
      </c>
      <c r="AH16" s="8" t="s">
        <v>151</v>
      </c>
      <c r="AI16" s="8" t="s">
        <v>151</v>
      </c>
      <c r="AJ16" s="8" t="s">
        <v>151</v>
      </c>
      <c r="AK16" s="8" t="s">
        <v>151</v>
      </c>
      <c r="AL16" s="8" t="s">
        <v>151</v>
      </c>
      <c r="AM16" s="8" t="s">
        <v>151</v>
      </c>
      <c r="AN16" s="8" t="s">
        <v>151</v>
      </c>
      <c r="AO16" s="8" t="s">
        <v>151</v>
      </c>
      <c r="AP16" s="8" t="s">
        <v>151</v>
      </c>
      <c r="AQ16" s="8" t="s">
        <v>151</v>
      </c>
      <c r="AR16" s="8" t="s">
        <v>151</v>
      </c>
      <c r="AS16" s="8" t="s">
        <v>151</v>
      </c>
      <c r="AT16" s="8" t="s">
        <v>151</v>
      </c>
      <c r="AU16" s="8" t="s">
        <v>151</v>
      </c>
      <c r="AV16" s="8" t="s">
        <v>151</v>
      </c>
      <c r="AW16" s="8" t="s">
        <v>151</v>
      </c>
      <c r="AX16" s="8" t="s">
        <v>151</v>
      </c>
      <c r="AY16" s="8" t="s">
        <v>151</v>
      </c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</row>
    <row r="17" spans="1:81">
      <c r="A17" s="15"/>
      <c r="B17" s="41" t="s">
        <v>47</v>
      </c>
      <c r="C17" s="35" t="s">
        <v>42</v>
      </c>
      <c r="D17" s="35" t="s">
        <v>41</v>
      </c>
      <c r="F17" s="41" t="s">
        <v>47</v>
      </c>
      <c r="G17" s="35" t="s">
        <v>42</v>
      </c>
      <c r="H17" s="35" t="s">
        <v>41</v>
      </c>
      <c r="I17" s="18"/>
      <c r="J17" s="18"/>
      <c r="K17" s="18"/>
      <c r="M17" s="189"/>
      <c r="N17" s="190"/>
      <c r="O17" s="190"/>
      <c r="P17" s="190"/>
      <c r="Q17" s="190"/>
      <c r="R17" s="191"/>
      <c r="T17" s="11"/>
      <c r="U17" s="17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</row>
    <row r="18" spans="1:81">
      <c r="B18" s="16" t="s">
        <v>14</v>
      </c>
      <c r="C18" s="80">
        <f>Q15</f>
        <v>2</v>
      </c>
      <c r="D18" s="24">
        <f>Q15/$R$15</f>
        <v>6.6666666666666666E-2</v>
      </c>
      <c r="F18" s="17" t="s">
        <v>18</v>
      </c>
      <c r="G18" s="80">
        <f>Q18</f>
        <v>0</v>
      </c>
      <c r="H18" s="24">
        <f>Q18/$R$18</f>
        <v>0</v>
      </c>
      <c r="I18" s="25"/>
      <c r="J18" s="25"/>
      <c r="K18" s="25"/>
      <c r="M18" s="142">
        <v>2</v>
      </c>
      <c r="N18" s="183" t="s">
        <v>18</v>
      </c>
      <c r="O18" s="184"/>
      <c r="P18" s="185"/>
      <c r="Q18" s="8">
        <f>COUNTA(V18:CC18)</f>
        <v>0</v>
      </c>
      <c r="R18" s="186">
        <f>SUM(Q18:Q21)</f>
        <v>30</v>
      </c>
      <c r="T18" s="142">
        <v>2</v>
      </c>
      <c r="U18" s="17" t="s">
        <v>18</v>
      </c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</row>
    <row r="19" spans="1:81">
      <c r="B19" s="17" t="s">
        <v>15</v>
      </c>
      <c r="C19" s="80">
        <f>Q16</f>
        <v>28</v>
      </c>
      <c r="D19" s="24">
        <f>Q16/$R$15</f>
        <v>0.93333333333333335</v>
      </c>
      <c r="F19" s="17" t="s">
        <v>19</v>
      </c>
      <c r="G19" s="80">
        <f>Q19</f>
        <v>30</v>
      </c>
      <c r="H19" s="24">
        <f>Q19/$R$18</f>
        <v>1</v>
      </c>
      <c r="I19" s="25"/>
      <c r="J19" s="25"/>
      <c r="K19" s="25"/>
      <c r="M19" s="142"/>
      <c r="N19" s="183" t="s">
        <v>19</v>
      </c>
      <c r="O19" s="184" t="s">
        <v>19</v>
      </c>
      <c r="P19" s="185" t="s">
        <v>19</v>
      </c>
      <c r="Q19" s="8">
        <f>COUNTA(V19:CC19)</f>
        <v>30</v>
      </c>
      <c r="R19" s="187"/>
      <c r="T19" s="142"/>
      <c r="U19" s="17" t="s">
        <v>19</v>
      </c>
      <c r="V19" s="8" t="s">
        <v>151</v>
      </c>
      <c r="W19" s="8" t="s">
        <v>151</v>
      </c>
      <c r="X19" s="8" t="s">
        <v>151</v>
      </c>
      <c r="Y19" s="8" t="s">
        <v>151</v>
      </c>
      <c r="Z19" s="8" t="s">
        <v>151</v>
      </c>
      <c r="AA19" s="8" t="s">
        <v>151</v>
      </c>
      <c r="AB19" s="8" t="s">
        <v>151</v>
      </c>
      <c r="AC19" s="8" t="s">
        <v>151</v>
      </c>
      <c r="AD19" s="8" t="s">
        <v>151</v>
      </c>
      <c r="AE19" s="8" t="s">
        <v>151</v>
      </c>
      <c r="AF19" s="8" t="s">
        <v>151</v>
      </c>
      <c r="AG19" s="8" t="s">
        <v>151</v>
      </c>
      <c r="AH19" s="8" t="s">
        <v>151</v>
      </c>
      <c r="AI19" s="8" t="s">
        <v>151</v>
      </c>
      <c r="AJ19" s="8" t="s">
        <v>151</v>
      </c>
      <c r="AK19" s="8" t="s">
        <v>151</v>
      </c>
      <c r="AL19" s="8" t="s">
        <v>151</v>
      </c>
      <c r="AM19" s="8" t="s">
        <v>151</v>
      </c>
      <c r="AN19" s="8" t="s">
        <v>151</v>
      </c>
      <c r="AO19" s="8" t="s">
        <v>151</v>
      </c>
      <c r="AP19" s="8" t="s">
        <v>151</v>
      </c>
      <c r="AQ19" s="8" t="s">
        <v>151</v>
      </c>
      <c r="AR19" s="8" t="s">
        <v>151</v>
      </c>
      <c r="AS19" s="8" t="s">
        <v>151</v>
      </c>
      <c r="AT19" s="8" t="s">
        <v>151</v>
      </c>
      <c r="AU19" s="8" t="s">
        <v>151</v>
      </c>
      <c r="AV19" s="8" t="s">
        <v>151</v>
      </c>
      <c r="AW19" s="8" t="s">
        <v>151</v>
      </c>
      <c r="AX19" s="8" t="s">
        <v>151</v>
      </c>
      <c r="AY19" s="8" t="s">
        <v>151</v>
      </c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</row>
    <row r="20" spans="1:81">
      <c r="B20" s="42" t="s">
        <v>48</v>
      </c>
      <c r="C20" s="81">
        <f>SUM(C18:C19)</f>
        <v>30</v>
      </c>
      <c r="D20" s="48">
        <f>SUM(D18:D19)</f>
        <v>1</v>
      </c>
      <c r="F20" s="17" t="s">
        <v>20</v>
      </c>
      <c r="G20" s="80">
        <f>Q20</f>
        <v>0</v>
      </c>
      <c r="H20" s="24">
        <f>Q20/$R$18</f>
        <v>0</v>
      </c>
      <c r="I20" s="25"/>
      <c r="J20" s="25"/>
      <c r="K20" s="25"/>
      <c r="M20" s="142"/>
      <c r="N20" s="183" t="s">
        <v>20</v>
      </c>
      <c r="O20" s="184" t="s">
        <v>20</v>
      </c>
      <c r="P20" s="185" t="s">
        <v>20</v>
      </c>
      <c r="Q20" s="8">
        <f>COUNTA(V20:CC20)</f>
        <v>0</v>
      </c>
      <c r="R20" s="187"/>
      <c r="T20" s="142"/>
      <c r="U20" s="17" t="s">
        <v>20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</row>
    <row r="21" spans="1:81">
      <c r="F21" s="17" t="s">
        <v>21</v>
      </c>
      <c r="G21" s="80">
        <f>Q21</f>
        <v>0</v>
      </c>
      <c r="H21" s="24">
        <f>Q21/$R$18</f>
        <v>0</v>
      </c>
      <c r="I21" s="25"/>
      <c r="J21" s="25"/>
      <c r="K21" s="25"/>
      <c r="M21" s="142"/>
      <c r="N21" s="183" t="s">
        <v>21</v>
      </c>
      <c r="O21" s="184"/>
      <c r="P21" s="185"/>
      <c r="Q21" s="8">
        <f>COUNTA(V21:CC21)</f>
        <v>0</v>
      </c>
      <c r="R21" s="188"/>
      <c r="T21" s="142"/>
      <c r="U21" s="17" t="s">
        <v>21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</row>
    <row r="22" spans="1:81">
      <c r="B22" s="154" t="s">
        <v>24</v>
      </c>
      <c r="C22" s="154"/>
      <c r="D22" s="154"/>
      <c r="F22" s="42" t="s">
        <v>48</v>
      </c>
      <c r="G22" s="81">
        <f>SUM(G18:G21)</f>
        <v>30</v>
      </c>
      <c r="H22" s="48">
        <f>SUM(H18:H21)</f>
        <v>1</v>
      </c>
      <c r="I22" s="25"/>
      <c r="J22" s="25"/>
      <c r="K22" s="25"/>
      <c r="M22" s="189"/>
      <c r="N22" s="190"/>
      <c r="O22" s="190"/>
      <c r="P22" s="190"/>
      <c r="Q22" s="190"/>
      <c r="R22" s="191"/>
      <c r="T22" s="11"/>
      <c r="U22" s="17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</row>
    <row r="23" spans="1:81">
      <c r="B23" s="41" t="s">
        <v>47</v>
      </c>
      <c r="C23" s="35" t="s">
        <v>42</v>
      </c>
      <c r="D23" s="35" t="s">
        <v>41</v>
      </c>
      <c r="M23" s="142">
        <v>3</v>
      </c>
      <c r="N23" s="183" t="s">
        <v>22</v>
      </c>
      <c r="O23" s="184"/>
      <c r="P23" s="185"/>
      <c r="Q23" s="8">
        <f>COUNTA(V23:CC23)</f>
        <v>25</v>
      </c>
      <c r="R23" s="186">
        <f>SUM(Q23:Q24)</f>
        <v>30</v>
      </c>
      <c r="T23" s="142">
        <v>3</v>
      </c>
      <c r="U23" s="17" t="s">
        <v>22</v>
      </c>
      <c r="V23" s="8" t="s">
        <v>151</v>
      </c>
      <c r="W23" s="8" t="s">
        <v>151</v>
      </c>
      <c r="X23" s="8" t="s">
        <v>151</v>
      </c>
      <c r="Y23" s="8"/>
      <c r="Z23" s="8" t="s">
        <v>151</v>
      </c>
      <c r="AA23" s="8" t="s">
        <v>151</v>
      </c>
      <c r="AB23" s="8" t="s">
        <v>151</v>
      </c>
      <c r="AC23" s="8" t="s">
        <v>151</v>
      </c>
      <c r="AD23" s="8" t="s">
        <v>151</v>
      </c>
      <c r="AE23" s="8" t="s">
        <v>151</v>
      </c>
      <c r="AF23" s="8"/>
      <c r="AG23" s="8" t="s">
        <v>151</v>
      </c>
      <c r="AH23" s="8"/>
      <c r="AI23" s="8"/>
      <c r="AJ23" s="8" t="s">
        <v>151</v>
      </c>
      <c r="AK23" s="8"/>
      <c r="AL23" s="8" t="s">
        <v>151</v>
      </c>
      <c r="AM23" s="8" t="s">
        <v>151</v>
      </c>
      <c r="AN23" s="8" t="s">
        <v>151</v>
      </c>
      <c r="AO23" s="8" t="s">
        <v>151</v>
      </c>
      <c r="AP23" s="8" t="s">
        <v>151</v>
      </c>
      <c r="AQ23" s="8" t="s">
        <v>151</v>
      </c>
      <c r="AR23" s="8" t="s">
        <v>151</v>
      </c>
      <c r="AS23" s="8" t="s">
        <v>151</v>
      </c>
      <c r="AT23" s="8" t="s">
        <v>151</v>
      </c>
      <c r="AU23" s="8" t="s">
        <v>151</v>
      </c>
      <c r="AV23" s="8" t="s">
        <v>151</v>
      </c>
      <c r="AW23" s="8" t="s">
        <v>151</v>
      </c>
      <c r="AX23" s="8" t="s">
        <v>151</v>
      </c>
      <c r="AY23" s="8" t="s">
        <v>151</v>
      </c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</row>
    <row r="24" spans="1:81">
      <c r="B24" s="17" t="s">
        <v>22</v>
      </c>
      <c r="C24" s="80">
        <f>Q23</f>
        <v>25</v>
      </c>
      <c r="D24" s="24">
        <f>Q23/$R$23</f>
        <v>0.83333333333333337</v>
      </c>
      <c r="M24" s="142"/>
      <c r="N24" s="183" t="s">
        <v>23</v>
      </c>
      <c r="O24" s="184"/>
      <c r="P24" s="185"/>
      <c r="Q24" s="8">
        <f>COUNTA(V24:CC24)</f>
        <v>5</v>
      </c>
      <c r="R24" s="188"/>
      <c r="T24" s="142"/>
      <c r="U24" s="17" t="s">
        <v>64</v>
      </c>
      <c r="V24" s="8"/>
      <c r="W24" s="8"/>
      <c r="X24" s="8"/>
      <c r="Y24" s="8" t="s">
        <v>151</v>
      </c>
      <c r="Z24" s="8"/>
      <c r="AA24" s="8"/>
      <c r="AB24" s="8"/>
      <c r="AC24" s="8"/>
      <c r="AD24" s="8"/>
      <c r="AE24" s="8"/>
      <c r="AF24" s="8" t="s">
        <v>151</v>
      </c>
      <c r="AG24" s="8"/>
      <c r="AH24" s="8" t="s">
        <v>151</v>
      </c>
      <c r="AI24" s="8" t="s">
        <v>151</v>
      </c>
      <c r="AJ24" s="8"/>
      <c r="AK24" s="8" t="s">
        <v>151</v>
      </c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</row>
    <row r="25" spans="1:81">
      <c r="B25" s="17" t="s">
        <v>23</v>
      </c>
      <c r="C25" s="80">
        <f>Q24</f>
        <v>5</v>
      </c>
      <c r="D25" s="24">
        <f>Q24/$R$23</f>
        <v>0.16666666666666666</v>
      </c>
      <c r="F25" s="38" t="s">
        <v>25</v>
      </c>
      <c r="G25" s="38"/>
      <c r="H25" s="38"/>
      <c r="I25" s="13"/>
      <c r="M25" s="189"/>
      <c r="N25" s="190"/>
      <c r="O25" s="190"/>
      <c r="P25" s="190"/>
      <c r="Q25" s="190"/>
      <c r="R25" s="191"/>
      <c r="T25" s="11"/>
      <c r="U25" s="17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</row>
    <row r="26" spans="1:81">
      <c r="B26" s="42" t="s">
        <v>48</v>
      </c>
      <c r="C26" s="81">
        <f>SUM(C24:C25)</f>
        <v>30</v>
      </c>
      <c r="D26" s="48">
        <f>SUM(D24:D25)</f>
        <v>1</v>
      </c>
      <c r="F26" s="41" t="s">
        <v>47</v>
      </c>
      <c r="G26" s="35" t="s">
        <v>42</v>
      </c>
      <c r="H26" s="35" t="s">
        <v>41</v>
      </c>
      <c r="J26" s="13"/>
      <c r="K26" s="13"/>
      <c r="M26" s="142">
        <v>4</v>
      </c>
      <c r="N26" s="192" t="s">
        <v>26</v>
      </c>
      <c r="O26" s="192"/>
      <c r="P26" s="192"/>
      <c r="Q26" s="8">
        <f t="shared" ref="Q26:Q34" si="0">COUNTA(V26:CC26)</f>
        <v>0</v>
      </c>
      <c r="R26" s="186">
        <f>SUM(Q26:Q30)</f>
        <v>30</v>
      </c>
      <c r="T26" s="142">
        <v>4</v>
      </c>
      <c r="U26" s="20" t="s">
        <v>26</v>
      </c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</row>
    <row r="27" spans="1:81">
      <c r="F27" s="20" t="s">
        <v>26</v>
      </c>
      <c r="G27" s="80">
        <f>Q26</f>
        <v>0</v>
      </c>
      <c r="H27" s="24">
        <f>Q26/$R$26</f>
        <v>0</v>
      </c>
      <c r="I27" s="25"/>
      <c r="J27" s="25"/>
      <c r="K27" s="25"/>
      <c r="M27" s="142"/>
      <c r="N27" s="192" t="s">
        <v>27</v>
      </c>
      <c r="O27" s="192"/>
      <c r="P27" s="192"/>
      <c r="Q27" s="8">
        <f t="shared" si="0"/>
        <v>6</v>
      </c>
      <c r="R27" s="187"/>
      <c r="T27" s="142"/>
      <c r="U27" s="20" t="s">
        <v>27</v>
      </c>
      <c r="V27" s="8" t="s">
        <v>151</v>
      </c>
      <c r="W27" s="8"/>
      <c r="X27" s="8"/>
      <c r="Y27" s="8" t="s">
        <v>151</v>
      </c>
      <c r="Z27" s="8"/>
      <c r="AA27" s="8"/>
      <c r="AB27" s="8"/>
      <c r="AC27" s="8"/>
      <c r="AD27" s="8"/>
      <c r="AE27" s="8"/>
      <c r="AF27" s="8" t="s">
        <v>151</v>
      </c>
      <c r="AG27" s="8"/>
      <c r="AH27" s="8" t="s">
        <v>151</v>
      </c>
      <c r="AI27" s="8"/>
      <c r="AJ27" s="8" t="s">
        <v>151</v>
      </c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 t="s">
        <v>151</v>
      </c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</row>
    <row r="28" spans="1:81">
      <c r="B28" s="29" t="s">
        <v>31</v>
      </c>
      <c r="C28" s="29"/>
      <c r="D28" s="26"/>
      <c r="E28" s="40"/>
      <c r="F28" s="20" t="s">
        <v>27</v>
      </c>
      <c r="G28" s="80">
        <f>Q27</f>
        <v>6</v>
      </c>
      <c r="H28" s="24">
        <f>Q27/$R$26</f>
        <v>0.2</v>
      </c>
      <c r="I28" s="25"/>
      <c r="J28" s="25"/>
      <c r="K28" s="25"/>
      <c r="M28" s="142"/>
      <c r="N28" s="192" t="s">
        <v>28</v>
      </c>
      <c r="O28" s="192"/>
      <c r="P28" s="192"/>
      <c r="Q28" s="8">
        <f t="shared" si="0"/>
        <v>16</v>
      </c>
      <c r="R28" s="187"/>
      <c r="T28" s="142"/>
      <c r="U28" s="20" t="s">
        <v>28</v>
      </c>
      <c r="V28" s="8"/>
      <c r="W28" s="8"/>
      <c r="X28" s="8" t="s">
        <v>151</v>
      </c>
      <c r="Y28" s="8"/>
      <c r="Z28" s="8"/>
      <c r="AA28" s="8" t="s">
        <v>151</v>
      </c>
      <c r="AB28" s="8" t="s">
        <v>151</v>
      </c>
      <c r="AC28" s="8" t="s">
        <v>151</v>
      </c>
      <c r="AD28" s="8" t="s">
        <v>151</v>
      </c>
      <c r="AE28" s="8" t="s">
        <v>151</v>
      </c>
      <c r="AF28" s="8"/>
      <c r="AG28" s="8"/>
      <c r="AH28" s="8"/>
      <c r="AI28" s="8" t="s">
        <v>151</v>
      </c>
      <c r="AJ28" s="8"/>
      <c r="AK28" s="8" t="s">
        <v>151</v>
      </c>
      <c r="AL28" s="8" t="s">
        <v>151</v>
      </c>
      <c r="AM28" s="8"/>
      <c r="AN28" s="8"/>
      <c r="AO28" s="8" t="s">
        <v>151</v>
      </c>
      <c r="AP28" s="8" t="s">
        <v>151</v>
      </c>
      <c r="AQ28" s="8" t="s">
        <v>151</v>
      </c>
      <c r="AR28" s="8"/>
      <c r="AS28" s="8"/>
      <c r="AT28" s="8" t="s">
        <v>151</v>
      </c>
      <c r="AU28" s="8"/>
      <c r="AV28" s="8"/>
      <c r="AW28" s="8" t="s">
        <v>151</v>
      </c>
      <c r="AX28" s="8" t="s">
        <v>151</v>
      </c>
      <c r="AY28" s="8" t="s">
        <v>151</v>
      </c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</row>
    <row r="29" spans="1:81" ht="15.75" customHeight="1">
      <c r="B29" s="41" t="s">
        <v>47</v>
      </c>
      <c r="C29" s="35" t="s">
        <v>42</v>
      </c>
      <c r="D29" s="35" t="s">
        <v>41</v>
      </c>
      <c r="E29" s="40"/>
      <c r="F29" s="20" t="s">
        <v>28</v>
      </c>
      <c r="G29" s="80">
        <f>Q28</f>
        <v>16</v>
      </c>
      <c r="H29" s="24">
        <f>Q28/$R$26</f>
        <v>0.53333333333333333</v>
      </c>
      <c r="I29" s="25"/>
      <c r="J29" s="25"/>
      <c r="K29" s="25"/>
      <c r="M29" s="142"/>
      <c r="N29" s="192" t="s">
        <v>29</v>
      </c>
      <c r="O29" s="192"/>
      <c r="P29" s="192"/>
      <c r="Q29" s="8">
        <f t="shared" si="0"/>
        <v>6</v>
      </c>
      <c r="R29" s="187"/>
      <c r="T29" s="142"/>
      <c r="U29" s="20" t="s">
        <v>29</v>
      </c>
      <c r="V29" s="8"/>
      <c r="W29" s="8" t="s">
        <v>151</v>
      </c>
      <c r="X29" s="8"/>
      <c r="Y29" s="8"/>
      <c r="Z29" s="8" t="s">
        <v>151</v>
      </c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 t="s">
        <v>151</v>
      </c>
      <c r="AN29" s="8" t="s">
        <v>151</v>
      </c>
      <c r="AO29" s="8"/>
      <c r="AP29" s="8"/>
      <c r="AQ29" s="8"/>
      <c r="AR29" s="8"/>
      <c r="AS29" s="8" t="s">
        <v>151</v>
      </c>
      <c r="AT29" s="8"/>
      <c r="AU29" s="8" t="s">
        <v>151</v>
      </c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</row>
    <row r="30" spans="1:81">
      <c r="B30" s="20" t="s">
        <v>32</v>
      </c>
      <c r="C30" s="80">
        <f>Q31</f>
        <v>24</v>
      </c>
      <c r="D30" s="24">
        <f>Q31/$R$31</f>
        <v>0.8</v>
      </c>
      <c r="F30" s="20" t="s">
        <v>29</v>
      </c>
      <c r="G30" s="80">
        <f>Q29</f>
        <v>6</v>
      </c>
      <c r="H30" s="24">
        <f>Q29/$R$26</f>
        <v>0.2</v>
      </c>
      <c r="I30" s="25"/>
      <c r="J30" s="25"/>
      <c r="K30" s="25"/>
      <c r="M30" s="142"/>
      <c r="N30" s="192" t="s">
        <v>30</v>
      </c>
      <c r="O30" s="192"/>
      <c r="P30" s="192"/>
      <c r="Q30" s="8">
        <f t="shared" si="0"/>
        <v>2</v>
      </c>
      <c r="R30" s="188"/>
      <c r="T30" s="142"/>
      <c r="U30" s="20" t="s">
        <v>30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 t="s">
        <v>151</v>
      </c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 t="s">
        <v>151</v>
      </c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</row>
    <row r="31" spans="1:81">
      <c r="B31" s="22" t="s">
        <v>35</v>
      </c>
      <c r="C31" s="39">
        <f>Q32</f>
        <v>5</v>
      </c>
      <c r="D31" s="24">
        <f>Q32/$R$31</f>
        <v>0.16666666666666666</v>
      </c>
      <c r="F31" s="20" t="s">
        <v>30</v>
      </c>
      <c r="G31" s="80">
        <f>Q30</f>
        <v>2</v>
      </c>
      <c r="H31" s="24">
        <f>Q30/$R$26</f>
        <v>6.6666666666666666E-2</v>
      </c>
      <c r="I31" s="25"/>
      <c r="J31" s="25"/>
      <c r="K31" s="25"/>
      <c r="M31" s="142">
        <v>5</v>
      </c>
      <c r="N31" s="183" t="s">
        <v>32</v>
      </c>
      <c r="O31" s="184"/>
      <c r="P31" s="185"/>
      <c r="Q31" s="8">
        <f t="shared" si="0"/>
        <v>24</v>
      </c>
      <c r="R31" s="186">
        <f>SUM(Q31:Q34)</f>
        <v>30</v>
      </c>
      <c r="T31" s="142">
        <v>5</v>
      </c>
      <c r="U31" s="20" t="s">
        <v>65</v>
      </c>
      <c r="V31" s="8"/>
      <c r="W31" s="8" t="s">
        <v>151</v>
      </c>
      <c r="X31" s="8" t="s">
        <v>151</v>
      </c>
      <c r="Y31" s="8"/>
      <c r="Z31" s="8" t="s">
        <v>151</v>
      </c>
      <c r="AA31" s="8" t="s">
        <v>151</v>
      </c>
      <c r="AB31" s="8" t="s">
        <v>151</v>
      </c>
      <c r="AC31" s="8" t="s">
        <v>151</v>
      </c>
      <c r="AD31" s="8" t="s">
        <v>151</v>
      </c>
      <c r="AE31" s="8" t="s">
        <v>151</v>
      </c>
      <c r="AF31" s="8" t="s">
        <v>151</v>
      </c>
      <c r="AG31" s="8"/>
      <c r="AH31" s="8"/>
      <c r="AI31" s="8" t="s">
        <v>151</v>
      </c>
      <c r="AJ31" s="8"/>
      <c r="AK31" s="8"/>
      <c r="AL31" s="8" t="s">
        <v>151</v>
      </c>
      <c r="AM31" s="8" t="s">
        <v>151</v>
      </c>
      <c r="AN31" s="8" t="s">
        <v>151</v>
      </c>
      <c r="AO31" s="8" t="s">
        <v>151</v>
      </c>
      <c r="AP31" s="8" t="s">
        <v>151</v>
      </c>
      <c r="AQ31" s="8" t="s">
        <v>151</v>
      </c>
      <c r="AR31" s="8" t="s">
        <v>151</v>
      </c>
      <c r="AS31" s="8" t="s">
        <v>151</v>
      </c>
      <c r="AT31" s="8" t="s">
        <v>151</v>
      </c>
      <c r="AU31" s="8" t="s">
        <v>151</v>
      </c>
      <c r="AV31" s="8" t="s">
        <v>151</v>
      </c>
      <c r="AW31" s="8" t="s">
        <v>151</v>
      </c>
      <c r="AX31" s="8" t="s">
        <v>151</v>
      </c>
      <c r="AY31" s="8" t="s">
        <v>151</v>
      </c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</row>
    <row r="32" spans="1:81">
      <c r="B32" s="20" t="s">
        <v>33</v>
      </c>
      <c r="C32" s="39">
        <f>Q33</f>
        <v>1</v>
      </c>
      <c r="D32" s="24">
        <f>Q33/$R$31</f>
        <v>3.3333333333333333E-2</v>
      </c>
      <c r="F32" s="42" t="s">
        <v>48</v>
      </c>
      <c r="G32" s="81">
        <f>SUM(G27:G31)</f>
        <v>30</v>
      </c>
      <c r="H32" s="48">
        <f>SUM(H27:H31)</f>
        <v>1</v>
      </c>
      <c r="I32" s="19"/>
      <c r="J32" s="19"/>
      <c r="K32" s="19"/>
      <c r="M32" s="142"/>
      <c r="N32" s="183" t="s">
        <v>35</v>
      </c>
      <c r="O32" s="184" t="s">
        <v>35</v>
      </c>
      <c r="P32" s="185" t="s">
        <v>35</v>
      </c>
      <c r="Q32" s="8">
        <f t="shared" si="0"/>
        <v>5</v>
      </c>
      <c r="R32" s="187"/>
      <c r="T32" s="142"/>
      <c r="U32" s="22" t="s">
        <v>66</v>
      </c>
      <c r="V32" s="8" t="s">
        <v>151</v>
      </c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 t="s">
        <v>151</v>
      </c>
      <c r="AH32" s="8" t="s">
        <v>151</v>
      </c>
      <c r="AI32" s="8"/>
      <c r="AJ32" s="8" t="s">
        <v>151</v>
      </c>
      <c r="AK32" s="8" t="s">
        <v>151</v>
      </c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</row>
    <row r="33" spans="1:81">
      <c r="B33" s="22" t="s">
        <v>50</v>
      </c>
      <c r="C33" s="39">
        <f>Q34</f>
        <v>0</v>
      </c>
      <c r="D33" s="24">
        <f>Q34/$R$31</f>
        <v>0</v>
      </c>
      <c r="F33" s="21"/>
      <c r="G33" s="21"/>
      <c r="H33" s="19"/>
      <c r="I33" s="19"/>
      <c r="J33" s="19"/>
      <c r="K33" s="19"/>
      <c r="M33" s="142"/>
      <c r="N33" s="183" t="s">
        <v>33</v>
      </c>
      <c r="O33" s="184" t="s">
        <v>33</v>
      </c>
      <c r="P33" s="185" t="s">
        <v>33</v>
      </c>
      <c r="Q33" s="8">
        <f t="shared" si="0"/>
        <v>1</v>
      </c>
      <c r="R33" s="187"/>
      <c r="T33" s="142"/>
      <c r="U33" s="20" t="s">
        <v>67</v>
      </c>
      <c r="V33" s="8"/>
      <c r="W33" s="8"/>
      <c r="X33" s="8"/>
      <c r="Y33" s="8" t="s">
        <v>151</v>
      </c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</row>
    <row r="34" spans="1:81">
      <c r="B34" s="42" t="s">
        <v>48</v>
      </c>
      <c r="C34" s="81">
        <f>SUM(C30:C33)</f>
        <v>30</v>
      </c>
      <c r="D34" s="24">
        <f>SUM(D30:D33)</f>
        <v>1</v>
      </c>
      <c r="F34" s="21"/>
      <c r="G34" s="21"/>
      <c r="H34" s="19"/>
      <c r="I34" s="19"/>
      <c r="J34" s="19"/>
      <c r="K34" s="19"/>
      <c r="M34" s="142"/>
      <c r="N34" s="183" t="s">
        <v>49</v>
      </c>
      <c r="O34" s="184" t="s">
        <v>34</v>
      </c>
      <c r="P34" s="185" t="s">
        <v>34</v>
      </c>
      <c r="Q34" s="8">
        <f t="shared" si="0"/>
        <v>0</v>
      </c>
      <c r="R34" s="188"/>
      <c r="T34" s="142"/>
      <c r="U34" s="22" t="s">
        <v>49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</row>
    <row r="35" spans="1:81">
      <c r="B35" s="13"/>
      <c r="C35" s="13"/>
    </row>
    <row r="36" spans="1:81">
      <c r="B36" s="13"/>
      <c r="C36" s="13"/>
    </row>
    <row r="37" spans="1:81">
      <c r="A37" s="199" t="s">
        <v>139</v>
      </c>
      <c r="B37" s="199"/>
      <c r="C37" s="199"/>
      <c r="D37" s="199"/>
      <c r="E37" s="199"/>
      <c r="F37" s="163"/>
      <c r="G37" s="163"/>
      <c r="H37" s="163"/>
      <c r="I37" s="100"/>
      <c r="J37" s="100"/>
      <c r="K37" s="100"/>
      <c r="L37" s="100"/>
      <c r="M37" s="100"/>
      <c r="N37" s="100"/>
      <c r="O37" s="100"/>
      <c r="P37" s="100"/>
      <c r="Q37" s="100"/>
      <c r="R37" s="100"/>
      <c r="S37" s="100"/>
      <c r="T37" s="100"/>
    </row>
    <row r="38" spans="1:81" ht="18" customHeight="1">
      <c r="A38" s="27"/>
      <c r="B38" s="27"/>
      <c r="C38" s="27"/>
      <c r="D38" s="27"/>
      <c r="E38" s="27"/>
      <c r="F38" s="27"/>
      <c r="G38" s="27"/>
      <c r="H38" s="27"/>
      <c r="I38" s="104"/>
      <c r="J38" s="104"/>
      <c r="K38" s="104"/>
      <c r="L38" s="104"/>
      <c r="M38" s="104"/>
      <c r="N38" s="104"/>
      <c r="O38" s="104"/>
      <c r="P38" s="104"/>
      <c r="Q38" s="104"/>
      <c r="R38" s="104"/>
      <c r="S38" s="104"/>
      <c r="T38" s="104"/>
    </row>
    <row r="39" spans="1:81" ht="15.75" customHeight="1">
      <c r="A39" s="199" t="s">
        <v>72</v>
      </c>
      <c r="B39" s="199"/>
      <c r="C39" s="199"/>
      <c r="D39" s="199"/>
      <c r="E39" s="199"/>
      <c r="F39" s="199"/>
      <c r="G39" s="199"/>
      <c r="H39" s="199"/>
      <c r="I39" s="106"/>
      <c r="J39" s="106"/>
      <c r="K39" s="106"/>
    </row>
    <row r="40" spans="1:81">
      <c r="A40" s="199" t="s">
        <v>124</v>
      </c>
      <c r="B40" s="199"/>
      <c r="C40" s="199"/>
      <c r="D40" s="199"/>
      <c r="E40" s="199"/>
      <c r="F40" s="199"/>
      <c r="G40" s="199"/>
      <c r="H40" s="199"/>
      <c r="I40" s="106"/>
    </row>
    <row r="41" spans="1:81">
      <c r="A41" s="106"/>
      <c r="B41" s="100"/>
      <c r="C41" s="100"/>
      <c r="D41" s="100"/>
      <c r="E41" s="100"/>
      <c r="F41" s="100"/>
      <c r="G41" s="100"/>
    </row>
    <row r="42" spans="1:81">
      <c r="A42" s="156" t="s">
        <v>13</v>
      </c>
      <c r="B42" s="156"/>
      <c r="C42" s="156"/>
      <c r="D42" s="156"/>
      <c r="E42" s="156"/>
      <c r="F42" s="156"/>
      <c r="G42" s="200"/>
      <c r="H42" s="103">
        <f>H9</f>
        <v>30</v>
      </c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34"/>
    </row>
    <row r="43" spans="1:81">
      <c r="A43" s="149" t="s">
        <v>39</v>
      </c>
      <c r="B43" s="149"/>
      <c r="C43" s="149"/>
      <c r="D43" s="149"/>
      <c r="E43" s="149"/>
      <c r="F43" s="149"/>
      <c r="G43" s="172"/>
      <c r="H43" s="103" t="str">
        <f>H10</f>
        <v>26.4.-27.5</v>
      </c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V43" s="62"/>
      <c r="W43" s="62"/>
      <c r="X43" s="62"/>
      <c r="Y43" s="62"/>
      <c r="Z43" s="62"/>
      <c r="AA43" s="62"/>
      <c r="AB43" s="62"/>
      <c r="AC43" s="62"/>
      <c r="AD43" s="62"/>
      <c r="AE43" s="62"/>
      <c r="AF43" s="62"/>
      <c r="AG43" s="62"/>
      <c r="AH43" s="62"/>
      <c r="AI43" s="62"/>
      <c r="AJ43" s="62"/>
      <c r="AK43" s="62"/>
      <c r="AL43" s="62"/>
      <c r="AM43" s="62"/>
      <c r="AN43" s="62"/>
      <c r="AO43" s="62"/>
      <c r="AP43" s="62"/>
      <c r="AQ43" s="62"/>
      <c r="AR43" s="62"/>
      <c r="AS43" s="62"/>
      <c r="AT43" s="62"/>
      <c r="AU43" s="62"/>
      <c r="AV43" s="62"/>
      <c r="AW43" s="62"/>
      <c r="AX43" s="62"/>
      <c r="AY43" s="62"/>
      <c r="AZ43" s="62"/>
      <c r="BA43" s="62"/>
      <c r="BB43" s="62"/>
      <c r="BC43" s="62"/>
      <c r="BD43" s="62"/>
      <c r="BE43" s="62"/>
      <c r="BF43" s="62"/>
      <c r="BG43" s="62"/>
      <c r="BH43" s="62"/>
      <c r="BI43" s="62"/>
      <c r="BJ43" s="62"/>
      <c r="BK43" s="62"/>
      <c r="BL43" s="62"/>
      <c r="BM43" s="62"/>
      <c r="BN43" s="62"/>
      <c r="BO43" s="62"/>
      <c r="BP43" s="62"/>
      <c r="BQ43" s="62"/>
      <c r="BR43" s="62"/>
      <c r="BS43" s="62"/>
      <c r="BT43" s="62"/>
      <c r="BU43" s="62"/>
      <c r="BV43" s="62"/>
      <c r="BW43" s="62"/>
      <c r="BX43" s="62"/>
      <c r="BY43" s="62"/>
      <c r="BZ43" s="62"/>
      <c r="CA43" s="62"/>
      <c r="CB43" s="62"/>
      <c r="CC43" s="62"/>
    </row>
    <row r="44" spans="1:81">
      <c r="A44" s="102"/>
      <c r="B44" s="102"/>
      <c r="C44" s="102"/>
      <c r="D44" s="102"/>
      <c r="E44" s="102"/>
      <c r="F44" s="102"/>
      <c r="G44" s="10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V44" s="115"/>
      <c r="W44" s="115"/>
      <c r="X44" s="115"/>
      <c r="Y44" s="115"/>
      <c r="Z44" s="115"/>
      <c r="AA44" s="115"/>
      <c r="AB44" s="115"/>
      <c r="AC44" s="115"/>
      <c r="AD44" s="115"/>
      <c r="AE44" s="115"/>
      <c r="AF44" s="115"/>
      <c r="AG44" s="115"/>
      <c r="AH44" s="115"/>
      <c r="AI44" s="115"/>
      <c r="AJ44" s="115"/>
      <c r="AK44" s="115"/>
      <c r="AL44" s="115"/>
      <c r="AM44" s="115"/>
      <c r="AN44" s="115"/>
      <c r="AO44" s="115"/>
      <c r="AP44" s="115"/>
      <c r="AQ44" s="115"/>
      <c r="AR44" s="115"/>
      <c r="AS44" s="115"/>
      <c r="AT44" s="115"/>
      <c r="AU44" s="115"/>
      <c r="AV44" s="115"/>
      <c r="AW44" s="115"/>
      <c r="AX44" s="115"/>
      <c r="AY44" s="115"/>
      <c r="AZ44" s="115"/>
      <c r="BA44" s="115"/>
      <c r="BB44" s="115"/>
      <c r="BC44" s="115"/>
      <c r="BD44" s="115"/>
      <c r="BE44" s="115"/>
      <c r="BF44" s="115"/>
      <c r="BG44" s="115"/>
      <c r="BH44" s="115"/>
      <c r="BI44" s="115"/>
      <c r="BJ44" s="115"/>
      <c r="BK44" s="115"/>
      <c r="BL44" s="115"/>
      <c r="BM44" s="115"/>
      <c r="BN44" s="115"/>
      <c r="BO44" s="115"/>
      <c r="BP44" s="115"/>
      <c r="BQ44" s="115"/>
      <c r="BR44" s="115"/>
      <c r="BS44" s="115"/>
      <c r="BT44" s="115"/>
      <c r="BU44" s="115"/>
      <c r="BV44" s="115"/>
      <c r="BW44" s="115"/>
      <c r="BX44" s="115"/>
      <c r="BY44" s="115"/>
      <c r="BZ44" s="115"/>
      <c r="CA44" s="115"/>
      <c r="CB44" s="115"/>
      <c r="CC44" s="115"/>
    </row>
    <row r="45" spans="1:81">
      <c r="B45" s="162" t="s">
        <v>11</v>
      </c>
      <c r="C45" s="162"/>
      <c r="D45" s="163"/>
    </row>
    <row r="46" spans="1:81">
      <c r="B46" s="13"/>
      <c r="C46" s="13"/>
      <c r="D46" s="2"/>
      <c r="U46" s="34" t="s">
        <v>109</v>
      </c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</row>
    <row r="47" spans="1:81" ht="48" customHeight="1">
      <c r="A47" s="142" t="s">
        <v>0</v>
      </c>
      <c r="B47" s="143" t="s">
        <v>1</v>
      </c>
      <c r="C47" s="144"/>
      <c r="D47" s="144"/>
      <c r="E47" s="144"/>
      <c r="F47" s="144"/>
      <c r="G47" s="145"/>
      <c r="H47" s="152" t="s">
        <v>10</v>
      </c>
      <c r="I47" s="31"/>
      <c r="J47" s="153" t="s">
        <v>69</v>
      </c>
      <c r="K47" s="153"/>
      <c r="N47" s="175" t="s">
        <v>62</v>
      </c>
      <c r="O47" s="176"/>
      <c r="P47" s="176"/>
      <c r="Q47" s="176"/>
      <c r="R47" s="177"/>
      <c r="S47" s="178" t="s">
        <v>63</v>
      </c>
      <c r="V47" s="180" t="s">
        <v>60</v>
      </c>
      <c r="W47" s="181"/>
      <c r="X47" s="181"/>
      <c r="Y47" s="181"/>
      <c r="Z47" s="181"/>
      <c r="AA47" s="181"/>
      <c r="AB47" s="181"/>
      <c r="AC47" s="181"/>
      <c r="AD47" s="181"/>
      <c r="AE47" s="181"/>
      <c r="AF47" s="181"/>
      <c r="AG47" s="181"/>
      <c r="AH47" s="181"/>
      <c r="AI47" s="181"/>
      <c r="AJ47" s="181"/>
      <c r="AK47" s="181"/>
      <c r="AL47" s="181"/>
      <c r="AM47" s="181"/>
      <c r="AN47" s="181"/>
      <c r="AO47" s="181"/>
      <c r="AP47" s="181"/>
      <c r="AQ47" s="181"/>
      <c r="AR47" s="181"/>
      <c r="AS47" s="181"/>
      <c r="AT47" s="181"/>
      <c r="AU47" s="181"/>
      <c r="AV47" s="181"/>
      <c r="AW47" s="181"/>
      <c r="AX47" s="181"/>
      <c r="AY47" s="181"/>
      <c r="AZ47" s="181"/>
      <c r="BA47" s="181"/>
      <c r="BB47" s="181"/>
      <c r="BC47" s="181"/>
      <c r="BD47" s="181"/>
      <c r="BE47" s="181"/>
      <c r="BF47" s="181"/>
      <c r="BG47" s="181"/>
      <c r="BH47" s="181"/>
      <c r="BI47" s="181"/>
      <c r="BJ47" s="181"/>
      <c r="BK47" s="181"/>
      <c r="BL47" s="181"/>
      <c r="BM47" s="181"/>
      <c r="BN47" s="181"/>
      <c r="BO47" s="181"/>
      <c r="BP47" s="181"/>
      <c r="BQ47" s="181"/>
      <c r="BR47" s="181"/>
      <c r="BS47" s="181"/>
      <c r="BT47" s="181"/>
      <c r="BU47" s="181"/>
      <c r="BV47" s="181"/>
      <c r="BW47" s="181"/>
      <c r="BX47" s="181"/>
      <c r="BY47" s="181"/>
      <c r="BZ47" s="181"/>
      <c r="CA47" s="181"/>
      <c r="CB47" s="181"/>
      <c r="CC47" s="182"/>
    </row>
    <row r="48" spans="1:81" ht="24.75" customHeight="1">
      <c r="A48" s="142"/>
      <c r="B48" s="146"/>
      <c r="C48" s="147"/>
      <c r="D48" s="147"/>
      <c r="E48" s="147"/>
      <c r="F48" s="147"/>
      <c r="G48" s="148"/>
      <c r="H48" s="152"/>
      <c r="I48" s="31"/>
      <c r="J48" s="11" t="s">
        <v>42</v>
      </c>
      <c r="K48" s="11" t="s">
        <v>41</v>
      </c>
      <c r="L48" s="6"/>
      <c r="M48" s="10" t="s">
        <v>61</v>
      </c>
      <c r="N48" s="11">
        <v>1</v>
      </c>
      <c r="O48" s="11">
        <v>2</v>
      </c>
      <c r="P48" s="11">
        <v>3</v>
      </c>
      <c r="Q48" s="11">
        <v>4</v>
      </c>
      <c r="R48" s="11">
        <v>5</v>
      </c>
      <c r="S48" s="179"/>
      <c r="T48" s="6"/>
      <c r="U48" s="78" t="s">
        <v>61</v>
      </c>
      <c r="V48" s="77">
        <v>1</v>
      </c>
      <c r="W48" s="77">
        <v>2</v>
      </c>
      <c r="X48" s="77">
        <v>3</v>
      </c>
      <c r="Y48" s="77">
        <v>4</v>
      </c>
      <c r="Z48" s="77">
        <v>5</v>
      </c>
      <c r="AA48" s="77">
        <v>6</v>
      </c>
      <c r="AB48" s="77">
        <v>7</v>
      </c>
      <c r="AC48" s="77">
        <v>8</v>
      </c>
      <c r="AD48" s="77">
        <v>9</v>
      </c>
      <c r="AE48" s="77">
        <v>10</v>
      </c>
      <c r="AF48" s="77">
        <v>11</v>
      </c>
      <c r="AG48" s="77">
        <v>12</v>
      </c>
      <c r="AH48" s="77">
        <v>13</v>
      </c>
      <c r="AI48" s="77">
        <v>14</v>
      </c>
      <c r="AJ48" s="77">
        <v>15</v>
      </c>
      <c r="AK48" s="77">
        <v>16</v>
      </c>
      <c r="AL48" s="77">
        <v>17</v>
      </c>
      <c r="AM48" s="77">
        <v>18</v>
      </c>
      <c r="AN48" s="77">
        <v>19</v>
      </c>
      <c r="AO48" s="77">
        <v>20</v>
      </c>
      <c r="AP48" s="77">
        <v>21</v>
      </c>
      <c r="AQ48" s="77">
        <v>22</v>
      </c>
      <c r="AR48" s="77">
        <v>23</v>
      </c>
      <c r="AS48" s="77">
        <v>24</v>
      </c>
      <c r="AT48" s="77">
        <v>25</v>
      </c>
      <c r="AU48" s="77">
        <v>26</v>
      </c>
      <c r="AV48" s="77">
        <v>27</v>
      </c>
      <c r="AW48" s="77">
        <v>28</v>
      </c>
      <c r="AX48" s="77">
        <v>29</v>
      </c>
      <c r="AY48" s="77">
        <v>30</v>
      </c>
      <c r="AZ48" s="77">
        <v>31</v>
      </c>
      <c r="BA48" s="77">
        <v>32</v>
      </c>
      <c r="BB48" s="77">
        <v>33</v>
      </c>
      <c r="BC48" s="77">
        <v>34</v>
      </c>
      <c r="BD48" s="77">
        <v>35</v>
      </c>
      <c r="BE48" s="77">
        <v>36</v>
      </c>
      <c r="BF48" s="77">
        <v>37</v>
      </c>
      <c r="BG48" s="77">
        <v>38</v>
      </c>
      <c r="BH48" s="77">
        <v>39</v>
      </c>
      <c r="BI48" s="77">
        <v>40</v>
      </c>
      <c r="BJ48" s="77">
        <v>41</v>
      </c>
      <c r="BK48" s="77">
        <v>42</v>
      </c>
      <c r="BL48" s="77">
        <v>43</v>
      </c>
      <c r="BM48" s="77">
        <v>44</v>
      </c>
      <c r="BN48" s="77">
        <v>45</v>
      </c>
      <c r="BO48" s="77">
        <v>46</v>
      </c>
      <c r="BP48" s="77">
        <v>47</v>
      </c>
      <c r="BQ48" s="77">
        <v>48</v>
      </c>
      <c r="BR48" s="77">
        <v>49</v>
      </c>
      <c r="BS48" s="77">
        <v>50</v>
      </c>
      <c r="BT48" s="77">
        <v>51</v>
      </c>
      <c r="BU48" s="77">
        <v>52</v>
      </c>
      <c r="BV48" s="77">
        <v>53</v>
      </c>
      <c r="BW48" s="77">
        <v>54</v>
      </c>
      <c r="BX48" s="77">
        <v>55</v>
      </c>
      <c r="BY48" s="77">
        <v>56</v>
      </c>
      <c r="BZ48" s="77">
        <v>57</v>
      </c>
      <c r="CA48" s="77">
        <v>58</v>
      </c>
      <c r="CB48" s="77">
        <v>59</v>
      </c>
      <c r="CC48" s="77">
        <v>60</v>
      </c>
    </row>
    <row r="49" spans="1:81" ht="12.75" customHeight="1">
      <c r="A49" s="12">
        <v>1</v>
      </c>
      <c r="B49" s="159" t="s">
        <v>2</v>
      </c>
      <c r="C49" s="160"/>
      <c r="D49" s="160"/>
      <c r="E49" s="160"/>
      <c r="F49" s="160"/>
      <c r="G49" s="161"/>
      <c r="H49" s="30">
        <f>(N49*$N$48+O49*$O$48+P49*$P$48+Q49*$Q$48+R49*$R$48)/S49</f>
        <v>5</v>
      </c>
      <c r="I49" s="32"/>
      <c r="J49" s="46">
        <f>$H$9-COUNTA(V49:CC49)</f>
        <v>0</v>
      </c>
      <c r="K49" s="47">
        <f>J49/(J49+S49)</f>
        <v>0</v>
      </c>
      <c r="L49" s="9"/>
      <c r="M49" s="43" t="s">
        <v>51</v>
      </c>
      <c r="N49" s="12">
        <f>COUNTIF($V$49:$CC$49,N48)</f>
        <v>0</v>
      </c>
      <c r="O49" s="12">
        <f>COUNTIF($V$49:$CC$49,O48)</f>
        <v>0</v>
      </c>
      <c r="P49" s="12">
        <f>COUNTIF($V$49:$CC$49,P48)</f>
        <v>0</v>
      </c>
      <c r="Q49" s="12">
        <f>COUNTIF($V$49:$CC$49,Q48)</f>
        <v>0</v>
      </c>
      <c r="R49" s="12">
        <f>COUNTIF($V$49:$CC$49,R48)</f>
        <v>30</v>
      </c>
      <c r="S49" s="12">
        <f>SUM(N49:R49)</f>
        <v>30</v>
      </c>
      <c r="T49" s="7"/>
      <c r="U49" s="43" t="s">
        <v>51</v>
      </c>
      <c r="V49" s="8">
        <v>5</v>
      </c>
      <c r="W49" s="8">
        <v>5</v>
      </c>
      <c r="X49" s="8">
        <v>5</v>
      </c>
      <c r="Y49" s="8">
        <v>5</v>
      </c>
      <c r="Z49" s="8">
        <v>5</v>
      </c>
      <c r="AA49" s="8">
        <v>5</v>
      </c>
      <c r="AB49" s="8">
        <v>5</v>
      </c>
      <c r="AC49" s="8">
        <v>5</v>
      </c>
      <c r="AD49" s="8">
        <v>5</v>
      </c>
      <c r="AE49" s="8">
        <v>5</v>
      </c>
      <c r="AF49" s="8">
        <v>5</v>
      </c>
      <c r="AG49" s="8">
        <v>5</v>
      </c>
      <c r="AH49" s="8">
        <v>5</v>
      </c>
      <c r="AI49" s="8">
        <v>5</v>
      </c>
      <c r="AJ49" s="8">
        <v>5</v>
      </c>
      <c r="AK49" s="8">
        <v>5</v>
      </c>
      <c r="AL49" s="8">
        <v>5</v>
      </c>
      <c r="AM49" s="8">
        <v>5</v>
      </c>
      <c r="AN49" s="8">
        <v>5</v>
      </c>
      <c r="AO49" s="8">
        <v>5</v>
      </c>
      <c r="AP49" s="8">
        <v>5</v>
      </c>
      <c r="AQ49" s="8">
        <v>5</v>
      </c>
      <c r="AR49" s="8">
        <v>5</v>
      </c>
      <c r="AS49" s="8">
        <v>5</v>
      </c>
      <c r="AT49" s="8">
        <v>5</v>
      </c>
      <c r="AU49" s="8">
        <v>5</v>
      </c>
      <c r="AV49" s="8">
        <v>5</v>
      </c>
      <c r="AW49" s="8">
        <v>5</v>
      </c>
      <c r="AX49" s="8">
        <v>5</v>
      </c>
      <c r="AY49" s="8">
        <v>5</v>
      </c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</row>
    <row r="50" spans="1:81" ht="12.75" customHeight="1">
      <c r="A50" s="12">
        <v>2</v>
      </c>
      <c r="B50" s="159" t="s">
        <v>3</v>
      </c>
      <c r="C50" s="160"/>
      <c r="D50" s="160"/>
      <c r="E50" s="160"/>
      <c r="F50" s="160"/>
      <c r="G50" s="161"/>
      <c r="H50" s="30">
        <f t="shared" ref="H50:H57" si="1">(N50*$N$48+O50*$O$48+P50*$P$48+Q50*$Q$48+R50*$R$48)/S50</f>
        <v>5</v>
      </c>
      <c r="I50" s="32"/>
      <c r="J50" s="46">
        <f t="shared" ref="J50:J57" si="2">$H$9-COUNTA(V50:CC50)</f>
        <v>0</v>
      </c>
      <c r="K50" s="47">
        <f t="shared" ref="K50:K56" si="3">J50/(J50+S50)</f>
        <v>0</v>
      </c>
      <c r="L50" s="9"/>
      <c r="M50" s="43" t="s">
        <v>52</v>
      </c>
      <c r="N50" s="12">
        <f>COUNTIF($V$50:$CC$50,N48)</f>
        <v>0</v>
      </c>
      <c r="O50" s="12">
        <f>COUNTIF($V$50:$CC$50,O48)</f>
        <v>0</v>
      </c>
      <c r="P50" s="12">
        <f>COUNTIF($V$50:$CC$50,P48)</f>
        <v>0</v>
      </c>
      <c r="Q50" s="12">
        <f>COUNTIF($V$50:$CC$50,Q48)</f>
        <v>0</v>
      </c>
      <c r="R50" s="12">
        <f>COUNTIF($V$50:$CC$50,R48)</f>
        <v>30</v>
      </c>
      <c r="S50" s="12">
        <f t="shared" ref="S50:S57" si="4">SUM(N50:R50)</f>
        <v>30</v>
      </c>
      <c r="T50" s="7"/>
      <c r="U50" s="43" t="s">
        <v>52</v>
      </c>
      <c r="V50" s="8">
        <v>5</v>
      </c>
      <c r="W50" s="8">
        <v>5</v>
      </c>
      <c r="X50" s="8">
        <v>5</v>
      </c>
      <c r="Y50" s="8">
        <v>5</v>
      </c>
      <c r="Z50" s="8">
        <v>5</v>
      </c>
      <c r="AA50" s="8">
        <v>5</v>
      </c>
      <c r="AB50" s="8">
        <v>5</v>
      </c>
      <c r="AC50" s="8">
        <v>5</v>
      </c>
      <c r="AD50" s="8">
        <v>5</v>
      </c>
      <c r="AE50" s="8">
        <v>5</v>
      </c>
      <c r="AF50" s="8">
        <v>5</v>
      </c>
      <c r="AG50" s="8">
        <v>5</v>
      </c>
      <c r="AH50" s="8">
        <v>5</v>
      </c>
      <c r="AI50" s="8">
        <v>5</v>
      </c>
      <c r="AJ50" s="8">
        <v>5</v>
      </c>
      <c r="AK50" s="8">
        <v>5</v>
      </c>
      <c r="AL50" s="8">
        <v>5</v>
      </c>
      <c r="AM50" s="8">
        <v>5</v>
      </c>
      <c r="AN50" s="8">
        <v>5</v>
      </c>
      <c r="AO50" s="8">
        <v>5</v>
      </c>
      <c r="AP50" s="8">
        <v>5</v>
      </c>
      <c r="AQ50" s="8">
        <v>5</v>
      </c>
      <c r="AR50" s="8">
        <v>5</v>
      </c>
      <c r="AS50" s="8">
        <v>5</v>
      </c>
      <c r="AT50" s="8">
        <v>5</v>
      </c>
      <c r="AU50" s="8">
        <v>5</v>
      </c>
      <c r="AV50" s="8">
        <v>5</v>
      </c>
      <c r="AW50" s="8">
        <v>5</v>
      </c>
      <c r="AX50" s="8">
        <v>5</v>
      </c>
      <c r="AY50" s="8">
        <v>5</v>
      </c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</row>
    <row r="51" spans="1:81" ht="12.75" customHeight="1">
      <c r="A51" s="12">
        <v>3</v>
      </c>
      <c r="B51" s="159" t="s">
        <v>4</v>
      </c>
      <c r="C51" s="160"/>
      <c r="D51" s="160"/>
      <c r="E51" s="160"/>
      <c r="F51" s="160"/>
      <c r="G51" s="161"/>
      <c r="H51" s="30">
        <f t="shared" si="1"/>
        <v>5</v>
      </c>
      <c r="I51" s="32"/>
      <c r="J51" s="46">
        <f t="shared" si="2"/>
        <v>0</v>
      </c>
      <c r="K51" s="47">
        <f t="shared" si="3"/>
        <v>0</v>
      </c>
      <c r="L51" s="9"/>
      <c r="M51" s="43" t="s">
        <v>53</v>
      </c>
      <c r="N51" s="12">
        <f>COUNTIF($V$51:$CC$51,N48)</f>
        <v>0</v>
      </c>
      <c r="O51" s="12">
        <f>COUNTIF($V$51:$CC$51,O48)</f>
        <v>0</v>
      </c>
      <c r="P51" s="12">
        <f>COUNTIF($V$51:$CC$51,P48)</f>
        <v>0</v>
      </c>
      <c r="Q51" s="12">
        <f>COUNTIF($V$51:$CC$51,Q48)</f>
        <v>0</v>
      </c>
      <c r="R51" s="12">
        <f>COUNTIF($V$51:$CC$51,R48)</f>
        <v>30</v>
      </c>
      <c r="S51" s="12">
        <f t="shared" si="4"/>
        <v>30</v>
      </c>
      <c r="T51" s="7"/>
      <c r="U51" s="43" t="s">
        <v>53</v>
      </c>
      <c r="V51" s="8">
        <v>5</v>
      </c>
      <c r="W51" s="8">
        <v>5</v>
      </c>
      <c r="X51" s="8">
        <v>5</v>
      </c>
      <c r="Y51" s="8">
        <v>5</v>
      </c>
      <c r="Z51" s="8">
        <v>5</v>
      </c>
      <c r="AA51" s="8">
        <v>5</v>
      </c>
      <c r="AB51" s="8">
        <v>5</v>
      </c>
      <c r="AC51" s="8">
        <v>5</v>
      </c>
      <c r="AD51" s="8">
        <v>5</v>
      </c>
      <c r="AE51" s="8">
        <v>5</v>
      </c>
      <c r="AF51" s="8">
        <v>5</v>
      </c>
      <c r="AG51" s="8">
        <v>5</v>
      </c>
      <c r="AH51" s="8">
        <v>5</v>
      </c>
      <c r="AI51" s="8">
        <v>5</v>
      </c>
      <c r="AJ51" s="8">
        <v>5</v>
      </c>
      <c r="AK51" s="8">
        <v>5</v>
      </c>
      <c r="AL51" s="8">
        <v>5</v>
      </c>
      <c r="AM51" s="8">
        <v>5</v>
      </c>
      <c r="AN51" s="8">
        <v>5</v>
      </c>
      <c r="AO51" s="8">
        <v>5</v>
      </c>
      <c r="AP51" s="8">
        <v>5</v>
      </c>
      <c r="AQ51" s="8">
        <v>5</v>
      </c>
      <c r="AR51" s="8">
        <v>5</v>
      </c>
      <c r="AS51" s="8">
        <v>5</v>
      </c>
      <c r="AT51" s="8">
        <v>5</v>
      </c>
      <c r="AU51" s="8">
        <v>5</v>
      </c>
      <c r="AV51" s="8">
        <v>5</v>
      </c>
      <c r="AW51" s="8">
        <v>5</v>
      </c>
      <c r="AX51" s="8">
        <v>5</v>
      </c>
      <c r="AY51" s="8">
        <v>5</v>
      </c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</row>
    <row r="52" spans="1:81" ht="12.75" customHeight="1">
      <c r="A52" s="12">
        <v>4</v>
      </c>
      <c r="B52" s="159" t="s">
        <v>5</v>
      </c>
      <c r="C52" s="160"/>
      <c r="D52" s="160"/>
      <c r="E52" s="160"/>
      <c r="F52" s="160"/>
      <c r="G52" s="161"/>
      <c r="H52" s="30">
        <f t="shared" si="1"/>
        <v>5</v>
      </c>
      <c r="I52" s="32"/>
      <c r="J52" s="46">
        <f t="shared" si="2"/>
        <v>0</v>
      </c>
      <c r="K52" s="47">
        <f t="shared" si="3"/>
        <v>0</v>
      </c>
      <c r="L52" s="9"/>
      <c r="M52" s="43" t="s">
        <v>54</v>
      </c>
      <c r="N52" s="12">
        <f>COUNTIF($V$52:$CC$52,N48)</f>
        <v>0</v>
      </c>
      <c r="O52" s="12">
        <f>COUNTIF($V$52:$CC$52,O48)</f>
        <v>0</v>
      </c>
      <c r="P52" s="12">
        <f>COUNTIF($V$52:$CC$52,P48)</f>
        <v>0</v>
      </c>
      <c r="Q52" s="12">
        <f>COUNTIF($V$52:$CC$52,Q48)</f>
        <v>0</v>
      </c>
      <c r="R52" s="12">
        <f>COUNTIF($V$52:$CC$52,R48)</f>
        <v>30</v>
      </c>
      <c r="S52" s="12">
        <f t="shared" si="4"/>
        <v>30</v>
      </c>
      <c r="T52" s="7"/>
      <c r="U52" s="43" t="s">
        <v>54</v>
      </c>
      <c r="V52" s="8">
        <v>5</v>
      </c>
      <c r="W52" s="8">
        <v>5</v>
      </c>
      <c r="X52" s="8">
        <v>5</v>
      </c>
      <c r="Y52" s="8">
        <v>5</v>
      </c>
      <c r="Z52" s="8">
        <v>5</v>
      </c>
      <c r="AA52" s="8">
        <v>5</v>
      </c>
      <c r="AB52" s="8">
        <v>5</v>
      </c>
      <c r="AC52" s="8">
        <v>5</v>
      </c>
      <c r="AD52" s="8">
        <v>5</v>
      </c>
      <c r="AE52" s="8">
        <v>5</v>
      </c>
      <c r="AF52" s="8">
        <v>5</v>
      </c>
      <c r="AG52" s="8">
        <v>5</v>
      </c>
      <c r="AH52" s="8">
        <v>5</v>
      </c>
      <c r="AI52" s="8">
        <v>5</v>
      </c>
      <c r="AJ52" s="8">
        <v>5</v>
      </c>
      <c r="AK52" s="8">
        <v>5</v>
      </c>
      <c r="AL52" s="8">
        <v>5</v>
      </c>
      <c r="AM52" s="8">
        <v>5</v>
      </c>
      <c r="AN52" s="8">
        <v>5</v>
      </c>
      <c r="AO52" s="8">
        <v>5</v>
      </c>
      <c r="AP52" s="8">
        <v>5</v>
      </c>
      <c r="AQ52" s="8">
        <v>5</v>
      </c>
      <c r="AR52" s="8">
        <v>5</v>
      </c>
      <c r="AS52" s="8">
        <v>5</v>
      </c>
      <c r="AT52" s="8">
        <v>5</v>
      </c>
      <c r="AU52" s="8">
        <v>5</v>
      </c>
      <c r="AV52" s="8">
        <v>5</v>
      </c>
      <c r="AW52" s="8">
        <v>5</v>
      </c>
      <c r="AX52" s="8">
        <v>5</v>
      </c>
      <c r="AY52" s="8">
        <v>5</v>
      </c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</row>
    <row r="53" spans="1:81" ht="12.75" customHeight="1">
      <c r="A53" s="12">
        <v>5</v>
      </c>
      <c r="B53" s="159" t="s">
        <v>6</v>
      </c>
      <c r="C53" s="160"/>
      <c r="D53" s="160"/>
      <c r="E53" s="160"/>
      <c r="F53" s="160"/>
      <c r="G53" s="161"/>
      <c r="H53" s="30">
        <f t="shared" si="1"/>
        <v>5</v>
      </c>
      <c r="I53" s="32"/>
      <c r="J53" s="46">
        <f t="shared" si="2"/>
        <v>0</v>
      </c>
      <c r="K53" s="47">
        <f t="shared" si="3"/>
        <v>0</v>
      </c>
      <c r="L53" s="9"/>
      <c r="M53" s="43" t="s">
        <v>55</v>
      </c>
      <c r="N53" s="12">
        <f>COUNTIF($V$53:$CC$53,N48)</f>
        <v>0</v>
      </c>
      <c r="O53" s="12">
        <f>COUNTIF($V$53:$CC$53,O48)</f>
        <v>0</v>
      </c>
      <c r="P53" s="12">
        <f>COUNTIF($V$53:$CC$53,P48)</f>
        <v>0</v>
      </c>
      <c r="Q53" s="12">
        <f>COUNTIF($V$53:$CC$53,Q48)</f>
        <v>0</v>
      </c>
      <c r="R53" s="12">
        <f>COUNTIF($V$53:$CC$53,R48)</f>
        <v>30</v>
      </c>
      <c r="S53" s="12">
        <f t="shared" si="4"/>
        <v>30</v>
      </c>
      <c r="T53" s="7"/>
      <c r="U53" s="43" t="s">
        <v>55</v>
      </c>
      <c r="V53" s="8">
        <v>5</v>
      </c>
      <c r="W53" s="8">
        <v>5</v>
      </c>
      <c r="X53" s="8">
        <v>5</v>
      </c>
      <c r="Y53" s="8">
        <v>5</v>
      </c>
      <c r="Z53" s="8">
        <v>5</v>
      </c>
      <c r="AA53" s="8">
        <v>5</v>
      </c>
      <c r="AB53" s="8">
        <v>5</v>
      </c>
      <c r="AC53" s="8">
        <v>5</v>
      </c>
      <c r="AD53" s="8">
        <v>5</v>
      </c>
      <c r="AE53" s="8">
        <v>5</v>
      </c>
      <c r="AF53" s="8">
        <v>5</v>
      </c>
      <c r="AG53" s="8">
        <v>5</v>
      </c>
      <c r="AH53" s="8">
        <v>5</v>
      </c>
      <c r="AI53" s="8">
        <v>5</v>
      </c>
      <c r="AJ53" s="8">
        <v>5</v>
      </c>
      <c r="AK53" s="8">
        <v>5</v>
      </c>
      <c r="AL53" s="8">
        <v>5</v>
      </c>
      <c r="AM53" s="8">
        <v>5</v>
      </c>
      <c r="AN53" s="8">
        <v>5</v>
      </c>
      <c r="AO53" s="8">
        <v>5</v>
      </c>
      <c r="AP53" s="8">
        <v>5</v>
      </c>
      <c r="AQ53" s="8">
        <v>5</v>
      </c>
      <c r="AR53" s="8">
        <v>5</v>
      </c>
      <c r="AS53" s="8">
        <v>5</v>
      </c>
      <c r="AT53" s="8">
        <v>5</v>
      </c>
      <c r="AU53" s="8">
        <v>5</v>
      </c>
      <c r="AV53" s="8">
        <v>5</v>
      </c>
      <c r="AW53" s="8">
        <v>5</v>
      </c>
      <c r="AX53" s="8">
        <v>5</v>
      </c>
      <c r="AY53" s="8">
        <v>5</v>
      </c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</row>
    <row r="54" spans="1:81" ht="12.75" customHeight="1">
      <c r="A54" s="12">
        <v>6</v>
      </c>
      <c r="B54" s="159" t="s">
        <v>7</v>
      </c>
      <c r="C54" s="160"/>
      <c r="D54" s="160"/>
      <c r="E54" s="160"/>
      <c r="F54" s="160"/>
      <c r="G54" s="161"/>
      <c r="H54" s="30">
        <f t="shared" si="1"/>
        <v>5</v>
      </c>
      <c r="I54" s="32"/>
      <c r="J54" s="46">
        <f t="shared" si="2"/>
        <v>0</v>
      </c>
      <c r="K54" s="47">
        <f t="shared" si="3"/>
        <v>0</v>
      </c>
      <c r="L54" s="9"/>
      <c r="M54" s="43" t="s">
        <v>56</v>
      </c>
      <c r="N54" s="12">
        <f>COUNTIF($V$54:$CC$54,N48)</f>
        <v>0</v>
      </c>
      <c r="O54" s="12">
        <f>COUNTIF($V$54:$CC$54,O48)</f>
        <v>0</v>
      </c>
      <c r="P54" s="12">
        <f>COUNTIF($V$54:$CC$54,P48)</f>
        <v>0</v>
      </c>
      <c r="Q54" s="12">
        <f>COUNTIF($V$54:$CC$54,Q48)</f>
        <v>0</v>
      </c>
      <c r="R54" s="12">
        <f>COUNTIF($V$54:$CC$54,R48)</f>
        <v>30</v>
      </c>
      <c r="S54" s="12">
        <f t="shared" si="4"/>
        <v>30</v>
      </c>
      <c r="T54" s="7"/>
      <c r="U54" s="43" t="s">
        <v>56</v>
      </c>
      <c r="V54" s="8">
        <v>5</v>
      </c>
      <c r="W54" s="8">
        <v>5</v>
      </c>
      <c r="X54" s="8">
        <v>5</v>
      </c>
      <c r="Y54" s="8">
        <v>5</v>
      </c>
      <c r="Z54" s="8">
        <v>5</v>
      </c>
      <c r="AA54" s="8">
        <v>5</v>
      </c>
      <c r="AB54" s="8">
        <v>5</v>
      </c>
      <c r="AC54" s="8">
        <v>5</v>
      </c>
      <c r="AD54" s="8">
        <v>5</v>
      </c>
      <c r="AE54" s="8">
        <v>5</v>
      </c>
      <c r="AF54" s="8">
        <v>5</v>
      </c>
      <c r="AG54" s="8">
        <v>5</v>
      </c>
      <c r="AH54" s="8">
        <v>5</v>
      </c>
      <c r="AI54" s="8">
        <v>5</v>
      </c>
      <c r="AJ54" s="8">
        <v>5</v>
      </c>
      <c r="AK54" s="8">
        <v>5</v>
      </c>
      <c r="AL54" s="8">
        <v>5</v>
      </c>
      <c r="AM54" s="8">
        <v>5</v>
      </c>
      <c r="AN54" s="8">
        <v>5</v>
      </c>
      <c r="AO54" s="8">
        <v>5</v>
      </c>
      <c r="AP54" s="8">
        <v>5</v>
      </c>
      <c r="AQ54" s="8">
        <v>5</v>
      </c>
      <c r="AR54" s="8">
        <v>5</v>
      </c>
      <c r="AS54" s="8">
        <v>5</v>
      </c>
      <c r="AT54" s="8">
        <v>5</v>
      </c>
      <c r="AU54" s="8">
        <v>5</v>
      </c>
      <c r="AV54" s="8">
        <v>5</v>
      </c>
      <c r="AW54" s="8">
        <v>5</v>
      </c>
      <c r="AX54" s="8">
        <v>5</v>
      </c>
      <c r="AY54" s="8">
        <v>5</v>
      </c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</row>
    <row r="55" spans="1:81" ht="30" customHeight="1">
      <c r="A55" s="12">
        <v>7</v>
      </c>
      <c r="B55" s="159" t="s">
        <v>8</v>
      </c>
      <c r="C55" s="160"/>
      <c r="D55" s="160"/>
      <c r="E55" s="160"/>
      <c r="F55" s="160"/>
      <c r="G55" s="161"/>
      <c r="H55" s="30">
        <f t="shared" si="1"/>
        <v>5</v>
      </c>
      <c r="I55" s="32"/>
      <c r="J55" s="46">
        <f t="shared" si="2"/>
        <v>0</v>
      </c>
      <c r="K55" s="47">
        <f t="shared" si="3"/>
        <v>0</v>
      </c>
      <c r="L55" s="9"/>
      <c r="M55" s="44" t="s">
        <v>57</v>
      </c>
      <c r="N55" s="12">
        <f>COUNTIF($V$55:$CC$55,N48)</f>
        <v>0</v>
      </c>
      <c r="O55" s="12">
        <f>COUNTIF($V$55:$CC$55,O48)</f>
        <v>0</v>
      </c>
      <c r="P55" s="12">
        <f>COUNTIF($V$55:$CC$55,P48)</f>
        <v>0</v>
      </c>
      <c r="Q55" s="12">
        <f>COUNTIF($V$55:$CC$55,Q48)</f>
        <v>0</v>
      </c>
      <c r="R55" s="12">
        <f>COUNTIF($V$55:$CC$55,R48)</f>
        <v>30</v>
      </c>
      <c r="S55" s="12">
        <f t="shared" si="4"/>
        <v>30</v>
      </c>
      <c r="T55" s="7"/>
      <c r="U55" s="44" t="s">
        <v>57</v>
      </c>
      <c r="V55" s="8">
        <v>5</v>
      </c>
      <c r="W55" s="8">
        <v>5</v>
      </c>
      <c r="X55" s="8">
        <v>5</v>
      </c>
      <c r="Y55" s="8">
        <v>5</v>
      </c>
      <c r="Z55" s="8">
        <v>5</v>
      </c>
      <c r="AA55" s="8">
        <v>5</v>
      </c>
      <c r="AB55" s="8">
        <v>5</v>
      </c>
      <c r="AC55" s="8">
        <v>5</v>
      </c>
      <c r="AD55" s="8">
        <v>5</v>
      </c>
      <c r="AE55" s="8">
        <v>5</v>
      </c>
      <c r="AF55" s="8">
        <v>5</v>
      </c>
      <c r="AG55" s="8">
        <v>5</v>
      </c>
      <c r="AH55" s="8">
        <v>5</v>
      </c>
      <c r="AI55" s="8">
        <v>5</v>
      </c>
      <c r="AJ55" s="8">
        <v>5</v>
      </c>
      <c r="AK55" s="8">
        <v>5</v>
      </c>
      <c r="AL55" s="8">
        <v>5</v>
      </c>
      <c r="AM55" s="8">
        <v>5</v>
      </c>
      <c r="AN55" s="8">
        <v>5</v>
      </c>
      <c r="AO55" s="8">
        <v>5</v>
      </c>
      <c r="AP55" s="8">
        <v>5</v>
      </c>
      <c r="AQ55" s="8">
        <v>5</v>
      </c>
      <c r="AR55" s="8">
        <v>5</v>
      </c>
      <c r="AS55" s="8">
        <v>5</v>
      </c>
      <c r="AT55" s="8">
        <v>5</v>
      </c>
      <c r="AU55" s="8">
        <v>5</v>
      </c>
      <c r="AV55" s="8">
        <v>5</v>
      </c>
      <c r="AW55" s="8">
        <v>5</v>
      </c>
      <c r="AX55" s="8">
        <v>5</v>
      </c>
      <c r="AY55" s="8">
        <v>5</v>
      </c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</row>
    <row r="56" spans="1:81" ht="30" customHeight="1">
      <c r="A56" s="12">
        <v>8</v>
      </c>
      <c r="B56" s="159" t="s">
        <v>9</v>
      </c>
      <c r="C56" s="160"/>
      <c r="D56" s="160"/>
      <c r="E56" s="160"/>
      <c r="F56" s="160"/>
      <c r="G56" s="161"/>
      <c r="H56" s="30">
        <f t="shared" si="1"/>
        <v>5</v>
      </c>
      <c r="I56" s="32"/>
      <c r="J56" s="46">
        <f t="shared" si="2"/>
        <v>0</v>
      </c>
      <c r="K56" s="47">
        <f t="shared" si="3"/>
        <v>0</v>
      </c>
      <c r="L56" s="9"/>
      <c r="M56" s="44" t="s">
        <v>58</v>
      </c>
      <c r="N56" s="12">
        <f>COUNTIF($V$56:$CC$56,N48)</f>
        <v>0</v>
      </c>
      <c r="O56" s="12">
        <f>COUNTIF($V$56:$CC$56,O48)</f>
        <v>0</v>
      </c>
      <c r="P56" s="12">
        <f>COUNTIF($V$56:$CC$56,P48)</f>
        <v>0</v>
      </c>
      <c r="Q56" s="12">
        <f>COUNTIF($V$56:$CC$56,Q48)</f>
        <v>0</v>
      </c>
      <c r="R56" s="12">
        <f>COUNTIF($V$56:$CC$56,R48)</f>
        <v>30</v>
      </c>
      <c r="S56" s="12">
        <f t="shared" si="4"/>
        <v>30</v>
      </c>
      <c r="T56" s="7"/>
      <c r="U56" s="44" t="s">
        <v>58</v>
      </c>
      <c r="V56" s="8">
        <v>5</v>
      </c>
      <c r="W56" s="8">
        <v>5</v>
      </c>
      <c r="X56" s="8">
        <v>5</v>
      </c>
      <c r="Y56" s="8">
        <v>5</v>
      </c>
      <c r="Z56" s="8">
        <v>5</v>
      </c>
      <c r="AA56" s="8">
        <v>5</v>
      </c>
      <c r="AB56" s="8">
        <v>5</v>
      </c>
      <c r="AC56" s="8">
        <v>5</v>
      </c>
      <c r="AD56" s="8">
        <v>5</v>
      </c>
      <c r="AE56" s="8">
        <v>5</v>
      </c>
      <c r="AF56" s="8">
        <v>5</v>
      </c>
      <c r="AG56" s="8">
        <v>5</v>
      </c>
      <c r="AH56" s="8">
        <v>5</v>
      </c>
      <c r="AI56" s="8">
        <v>5</v>
      </c>
      <c r="AJ56" s="8">
        <v>5</v>
      </c>
      <c r="AK56" s="8">
        <v>5</v>
      </c>
      <c r="AL56" s="8">
        <v>5</v>
      </c>
      <c r="AM56" s="8">
        <v>5</v>
      </c>
      <c r="AN56" s="8">
        <v>5</v>
      </c>
      <c r="AO56" s="8">
        <v>5</v>
      </c>
      <c r="AP56" s="8">
        <v>5</v>
      </c>
      <c r="AQ56" s="8">
        <v>5</v>
      </c>
      <c r="AR56" s="8">
        <v>5</v>
      </c>
      <c r="AS56" s="8">
        <v>5</v>
      </c>
      <c r="AT56" s="8">
        <v>5</v>
      </c>
      <c r="AU56" s="8">
        <v>5</v>
      </c>
      <c r="AV56" s="8">
        <v>5</v>
      </c>
      <c r="AW56" s="8">
        <v>5</v>
      </c>
      <c r="AX56" s="8">
        <v>5</v>
      </c>
      <c r="AY56" s="8">
        <v>5</v>
      </c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</row>
    <row r="57" spans="1:81" ht="27" customHeight="1">
      <c r="A57" s="12">
        <v>9</v>
      </c>
      <c r="B57" s="159" t="s">
        <v>43</v>
      </c>
      <c r="C57" s="160"/>
      <c r="D57" s="160"/>
      <c r="E57" s="160"/>
      <c r="F57" s="160"/>
      <c r="G57" s="161"/>
      <c r="H57" s="30">
        <f t="shared" si="1"/>
        <v>5</v>
      </c>
      <c r="I57" s="32"/>
      <c r="J57" s="46">
        <f t="shared" si="2"/>
        <v>0</v>
      </c>
      <c r="K57" s="47">
        <f>J57/(J57+S57)</f>
        <v>0</v>
      </c>
      <c r="L57" s="9"/>
      <c r="M57" s="44" t="s">
        <v>59</v>
      </c>
      <c r="N57" s="12">
        <f>COUNTIF($V$57:$CC$57,N48)</f>
        <v>0</v>
      </c>
      <c r="O57" s="12">
        <f>COUNTIF($V$57:$CC$57,O48)</f>
        <v>0</v>
      </c>
      <c r="P57" s="12">
        <f>COUNTIF($V$57:$CC$57,P48)</f>
        <v>0</v>
      </c>
      <c r="Q57" s="12">
        <f>COUNTIF($V$57:$CC$57,Q48)</f>
        <v>0</v>
      </c>
      <c r="R57" s="12">
        <f>COUNTIF($V$57:$CC$57,R48)</f>
        <v>30</v>
      </c>
      <c r="S57" s="12">
        <f t="shared" si="4"/>
        <v>30</v>
      </c>
      <c r="T57" s="7"/>
      <c r="U57" s="44" t="s">
        <v>59</v>
      </c>
      <c r="V57" s="8">
        <v>5</v>
      </c>
      <c r="W57" s="8">
        <v>5</v>
      </c>
      <c r="X57" s="8">
        <v>5</v>
      </c>
      <c r="Y57" s="8">
        <v>5</v>
      </c>
      <c r="Z57" s="8">
        <v>5</v>
      </c>
      <c r="AA57" s="8">
        <v>5</v>
      </c>
      <c r="AB57" s="8">
        <v>5</v>
      </c>
      <c r="AC57" s="8">
        <v>5</v>
      </c>
      <c r="AD57" s="8">
        <v>5</v>
      </c>
      <c r="AE57" s="8">
        <v>5</v>
      </c>
      <c r="AF57" s="8">
        <v>5</v>
      </c>
      <c r="AG57" s="8">
        <v>5</v>
      </c>
      <c r="AH57" s="8">
        <v>5</v>
      </c>
      <c r="AI57" s="8">
        <v>5</v>
      </c>
      <c r="AJ57" s="8">
        <v>5</v>
      </c>
      <c r="AK57" s="8">
        <v>5</v>
      </c>
      <c r="AL57" s="8">
        <v>5</v>
      </c>
      <c r="AM57" s="8">
        <v>5</v>
      </c>
      <c r="AN57" s="8">
        <v>5</v>
      </c>
      <c r="AO57" s="8">
        <v>5</v>
      </c>
      <c r="AP57" s="8">
        <v>5</v>
      </c>
      <c r="AQ57" s="8">
        <v>5</v>
      </c>
      <c r="AR57" s="8">
        <v>5</v>
      </c>
      <c r="AS57" s="8">
        <v>5</v>
      </c>
      <c r="AT57" s="8">
        <v>5</v>
      </c>
      <c r="AU57" s="8">
        <v>5</v>
      </c>
      <c r="AV57" s="8">
        <v>5</v>
      </c>
      <c r="AW57" s="8">
        <v>5</v>
      </c>
      <c r="AX57" s="8">
        <v>5</v>
      </c>
      <c r="AY57" s="8">
        <v>5</v>
      </c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</row>
    <row r="58" spans="1:81" ht="27.75" customHeight="1">
      <c r="A58" s="165" t="s">
        <v>12</v>
      </c>
      <c r="B58" s="166"/>
      <c r="C58" s="166"/>
      <c r="D58" s="166"/>
      <c r="E58" s="166"/>
      <c r="F58" s="166"/>
      <c r="G58" s="167"/>
      <c r="H58" s="83">
        <f>AVERAGE(H49:H57)</f>
        <v>5</v>
      </c>
      <c r="I58" s="49"/>
      <c r="J58" s="164" t="s">
        <v>68</v>
      </c>
      <c r="K58" s="164"/>
      <c r="L58" s="50">
        <f>SUM(J49:J57)</f>
        <v>0</v>
      </c>
      <c r="M58" s="7"/>
      <c r="N58" s="7"/>
      <c r="O58" s="7"/>
      <c r="P58" s="7"/>
      <c r="Q58" s="7"/>
      <c r="R58" s="7"/>
      <c r="S58" s="7"/>
      <c r="T58" s="7"/>
    </row>
    <row r="61" spans="1:81">
      <c r="B61" s="15" t="s">
        <v>145</v>
      </c>
      <c r="F61" s="26"/>
      <c r="G61" s="26"/>
      <c r="H61" s="27"/>
      <c r="I61" s="1"/>
      <c r="J61" s="1"/>
      <c r="K61" s="1"/>
    </row>
    <row r="62" spans="1:81">
      <c r="B62" s="15" t="s">
        <v>146</v>
      </c>
    </row>
    <row r="63" spans="1:81">
      <c r="B63" s="15" t="s">
        <v>147</v>
      </c>
      <c r="D63" t="s">
        <v>154</v>
      </c>
    </row>
    <row r="151" spans="21:21" ht="13.5" thickBot="1"/>
    <row r="152" spans="21:21" ht="13.5" thickBot="1">
      <c r="U152" s="4" t="e">
        <f>SUM(#REF!)</f>
        <v>#REF!</v>
      </c>
    </row>
  </sheetData>
  <mergeCells count="70">
    <mergeCell ref="A37:H37"/>
    <mergeCell ref="A39:H39"/>
    <mergeCell ref="A40:H40"/>
    <mergeCell ref="A42:G42"/>
    <mergeCell ref="A43:G43"/>
    <mergeCell ref="A4:H4"/>
    <mergeCell ref="A6:H6"/>
    <mergeCell ref="A7:H7"/>
    <mergeCell ref="A9:G9"/>
    <mergeCell ref="A10:G10"/>
    <mergeCell ref="V10:CC10"/>
    <mergeCell ref="V13:CC13"/>
    <mergeCell ref="A14:H14"/>
    <mergeCell ref="N14:P14"/>
    <mergeCell ref="M15:M16"/>
    <mergeCell ref="N15:P15"/>
    <mergeCell ref="R15:R16"/>
    <mergeCell ref="T15:T16"/>
    <mergeCell ref="F16:H16"/>
    <mergeCell ref="N16:P16"/>
    <mergeCell ref="M17:R17"/>
    <mergeCell ref="M18:M21"/>
    <mergeCell ref="N18:P18"/>
    <mergeCell ref="R18:R21"/>
    <mergeCell ref="T18:T21"/>
    <mergeCell ref="N19:P19"/>
    <mergeCell ref="N20:P20"/>
    <mergeCell ref="N21:P21"/>
    <mergeCell ref="B22:D22"/>
    <mergeCell ref="M22:R22"/>
    <mergeCell ref="M23:M24"/>
    <mergeCell ref="N23:P23"/>
    <mergeCell ref="R23:R24"/>
    <mergeCell ref="T23:T24"/>
    <mergeCell ref="N24:P24"/>
    <mergeCell ref="M25:R25"/>
    <mergeCell ref="M26:M30"/>
    <mergeCell ref="N26:P26"/>
    <mergeCell ref="R26:R30"/>
    <mergeCell ref="T26:T30"/>
    <mergeCell ref="N27:P27"/>
    <mergeCell ref="N28:P28"/>
    <mergeCell ref="N29:P29"/>
    <mergeCell ref="N30:P30"/>
    <mergeCell ref="M31:M34"/>
    <mergeCell ref="N31:P31"/>
    <mergeCell ref="R31:R34"/>
    <mergeCell ref="T31:T34"/>
    <mergeCell ref="N32:P32"/>
    <mergeCell ref="N33:P33"/>
    <mergeCell ref="N34:P34"/>
    <mergeCell ref="B45:D45"/>
    <mergeCell ref="A47:A48"/>
    <mergeCell ref="B47:G48"/>
    <mergeCell ref="H47:H48"/>
    <mergeCell ref="J47:K47"/>
    <mergeCell ref="N47:R47"/>
    <mergeCell ref="S47:S48"/>
    <mergeCell ref="V47:CC47"/>
    <mergeCell ref="B49:G49"/>
    <mergeCell ref="B50:G50"/>
    <mergeCell ref="B51:G51"/>
    <mergeCell ref="B52:G52"/>
    <mergeCell ref="J58:K58"/>
    <mergeCell ref="B53:G53"/>
    <mergeCell ref="B54:G54"/>
    <mergeCell ref="B55:G55"/>
    <mergeCell ref="B56:G56"/>
    <mergeCell ref="B57:G57"/>
    <mergeCell ref="A58:G58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НАСТАВНИКА
НА ВИСОКОЈ ШКОЛИ СТРУКОВНИХ СТУДИЈА ЗА ВАСПИТАЧЕ У ШАПЦУ 
</oddHeader>
  </headerFooter>
  <legacy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C152"/>
  <sheetViews>
    <sheetView topLeftCell="S13" workbookViewId="0">
      <selection activeCell="V24" sqref="V24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81" width="2.7109375" customWidth="1"/>
  </cols>
  <sheetData>
    <row r="1" spans="1:81">
      <c r="A1" s="29"/>
      <c r="B1" s="29"/>
      <c r="C1" s="29"/>
      <c r="D1" s="29"/>
      <c r="E1" s="29"/>
      <c r="F1" s="29"/>
      <c r="G1" s="29"/>
      <c r="H1" s="29"/>
      <c r="I1" s="29"/>
      <c r="J1" s="29"/>
      <c r="K1" s="3"/>
      <c r="L1" s="3"/>
      <c r="M1" s="3"/>
      <c r="N1" s="3"/>
      <c r="O1" s="3"/>
      <c r="P1" s="3"/>
      <c r="Q1" s="3"/>
      <c r="R1" s="3"/>
      <c r="S1" s="3"/>
      <c r="T1" s="3"/>
    </row>
    <row r="2" spans="1:81">
      <c r="A2" s="29"/>
      <c r="B2" s="29"/>
      <c r="C2" s="29"/>
      <c r="D2" s="29"/>
      <c r="E2" s="29"/>
      <c r="F2" s="29"/>
      <c r="G2" s="29"/>
      <c r="H2" s="29"/>
      <c r="I2" s="29"/>
      <c r="J2" s="29"/>
      <c r="K2" s="3"/>
      <c r="L2" s="3"/>
      <c r="M2" s="3"/>
      <c r="N2" s="3"/>
      <c r="O2" s="3"/>
      <c r="P2" s="3"/>
      <c r="Q2" s="3"/>
      <c r="R2" s="3"/>
      <c r="S2" s="3"/>
      <c r="T2" s="3"/>
    </row>
    <row r="4" spans="1:81">
      <c r="A4" s="199" t="s">
        <v>126</v>
      </c>
      <c r="B4" s="199"/>
      <c r="C4" s="199"/>
      <c r="D4" s="199"/>
      <c r="E4" s="199"/>
      <c r="F4" s="163"/>
      <c r="G4" s="163"/>
      <c r="H4" s="163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1:81" ht="18" customHeight="1">
      <c r="A5" s="27"/>
      <c r="B5" s="27"/>
      <c r="C5" s="27"/>
      <c r="D5" s="27"/>
      <c r="E5" s="27"/>
      <c r="F5" s="27"/>
      <c r="G5" s="27"/>
      <c r="H5" s="27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1:81" ht="15.75" customHeight="1">
      <c r="A6" s="199" t="s">
        <v>71</v>
      </c>
      <c r="B6" s="199"/>
      <c r="C6" s="199"/>
      <c r="D6" s="199"/>
      <c r="E6" s="199"/>
      <c r="F6" s="199"/>
      <c r="G6" s="199"/>
      <c r="H6" s="199"/>
      <c r="I6" s="14"/>
      <c r="J6" s="14"/>
      <c r="K6" s="14"/>
    </row>
    <row r="7" spans="1:81">
      <c r="A7" s="199" t="s">
        <v>125</v>
      </c>
      <c r="B7" s="199"/>
      <c r="C7" s="199"/>
      <c r="D7" s="199"/>
      <c r="E7" s="199"/>
      <c r="F7" s="199"/>
      <c r="G7" s="199"/>
      <c r="H7" s="199"/>
      <c r="I7" s="14"/>
    </row>
    <row r="8" spans="1:81">
      <c r="A8" s="14"/>
      <c r="B8" s="2"/>
      <c r="C8" s="2"/>
      <c r="D8" s="2"/>
      <c r="E8" s="2"/>
      <c r="F8" s="2"/>
      <c r="G8" s="2"/>
    </row>
    <row r="9" spans="1:81">
      <c r="A9" s="139" t="s">
        <v>37</v>
      </c>
      <c r="B9" s="156"/>
      <c r="C9" s="156"/>
      <c r="D9" s="156"/>
      <c r="E9" s="156"/>
      <c r="F9" s="156"/>
      <c r="G9" s="200"/>
      <c r="H9" s="103">
        <v>30</v>
      </c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34" t="s">
        <v>44</v>
      </c>
    </row>
    <row r="10" spans="1:81">
      <c r="A10" s="149" t="s">
        <v>39</v>
      </c>
      <c r="B10" s="149"/>
      <c r="C10" s="149"/>
      <c r="D10" s="149"/>
      <c r="E10" s="149"/>
      <c r="F10" s="149"/>
      <c r="G10" s="172"/>
      <c r="H10" s="134" t="s">
        <v>155</v>
      </c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V10" s="193" t="s">
        <v>16</v>
      </c>
      <c r="W10" s="193"/>
      <c r="X10" s="193"/>
      <c r="Y10" s="193"/>
      <c r="Z10" s="193"/>
      <c r="AA10" s="193"/>
      <c r="AB10" s="193"/>
      <c r="AC10" s="193"/>
      <c r="AD10" s="193"/>
      <c r="AE10" s="193"/>
      <c r="AF10" s="193"/>
      <c r="AG10" s="193"/>
      <c r="AH10" s="193"/>
      <c r="AI10" s="193"/>
      <c r="AJ10" s="193"/>
      <c r="AK10" s="193"/>
      <c r="AL10" s="193"/>
      <c r="AM10" s="193"/>
      <c r="AN10" s="193"/>
      <c r="AO10" s="193"/>
      <c r="AP10" s="193"/>
      <c r="AQ10" s="193"/>
      <c r="AR10" s="193"/>
      <c r="AS10" s="193"/>
      <c r="AT10" s="193"/>
      <c r="AU10" s="193"/>
      <c r="AV10" s="193"/>
      <c r="AW10" s="193"/>
      <c r="AX10" s="193"/>
      <c r="AY10" s="193"/>
      <c r="AZ10" s="193"/>
      <c r="BA10" s="193"/>
      <c r="BB10" s="193"/>
      <c r="BC10" s="193"/>
      <c r="BD10" s="193"/>
      <c r="BE10" s="193"/>
      <c r="BF10" s="193"/>
      <c r="BG10" s="193"/>
      <c r="BH10" s="193"/>
      <c r="BI10" s="193"/>
      <c r="BJ10" s="193"/>
      <c r="BK10" s="193"/>
      <c r="BL10" s="193"/>
      <c r="BM10" s="193"/>
      <c r="BN10" s="193"/>
      <c r="BO10" s="193"/>
      <c r="BP10" s="193"/>
      <c r="BQ10" s="193"/>
      <c r="BR10" s="193"/>
      <c r="BS10" s="193"/>
      <c r="BT10" s="193"/>
      <c r="BU10" s="193"/>
      <c r="BV10" s="193"/>
      <c r="BW10" s="193"/>
      <c r="BX10" s="193"/>
      <c r="BY10" s="193"/>
      <c r="BZ10" s="193"/>
      <c r="CA10" s="193"/>
      <c r="CB10" s="193"/>
      <c r="CC10" s="193"/>
    </row>
    <row r="11" spans="1:81">
      <c r="A11" s="28"/>
      <c r="B11" s="28"/>
      <c r="C11" s="28"/>
      <c r="D11" s="28"/>
      <c r="E11" s="28"/>
      <c r="F11" s="28"/>
      <c r="G11" s="51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3"/>
      <c r="BW11" s="23"/>
      <c r="BX11" s="23"/>
      <c r="BY11" s="23"/>
      <c r="BZ11" s="23"/>
      <c r="CA11" s="23"/>
      <c r="CB11" s="23"/>
      <c r="CC11" s="23"/>
    </row>
    <row r="12" spans="1:81">
      <c r="A12" s="28"/>
      <c r="B12" s="28"/>
      <c r="C12" s="28"/>
      <c r="D12" s="28"/>
      <c r="E12" s="28"/>
      <c r="F12" s="28"/>
      <c r="G12" s="51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</row>
    <row r="13" spans="1:81">
      <c r="V13" s="194" t="s">
        <v>60</v>
      </c>
      <c r="W13" s="194"/>
      <c r="X13" s="194"/>
      <c r="Y13" s="194"/>
      <c r="Z13" s="194"/>
      <c r="AA13" s="194"/>
      <c r="AB13" s="194"/>
      <c r="AC13" s="194"/>
      <c r="AD13" s="194"/>
      <c r="AE13" s="194"/>
      <c r="AF13" s="194"/>
      <c r="AG13" s="194"/>
      <c r="AH13" s="194"/>
      <c r="AI13" s="194"/>
      <c r="AJ13" s="194"/>
      <c r="AK13" s="194"/>
      <c r="AL13" s="194"/>
      <c r="AM13" s="194"/>
      <c r="AN13" s="194"/>
      <c r="AO13" s="194"/>
      <c r="AP13" s="194"/>
      <c r="AQ13" s="194"/>
      <c r="AR13" s="194"/>
      <c r="AS13" s="194"/>
      <c r="AT13" s="194"/>
      <c r="AU13" s="194"/>
      <c r="AV13" s="194"/>
      <c r="AW13" s="194"/>
      <c r="AX13" s="194"/>
      <c r="AY13" s="194"/>
      <c r="AZ13" s="194"/>
      <c r="BA13" s="194"/>
      <c r="BB13" s="194"/>
      <c r="BC13" s="194"/>
      <c r="BD13" s="194"/>
      <c r="BE13" s="194"/>
      <c r="BF13" s="194"/>
      <c r="BG13" s="194"/>
      <c r="BH13" s="194"/>
      <c r="BI13" s="194"/>
      <c r="BJ13" s="194"/>
      <c r="BK13" s="194"/>
      <c r="BL13" s="194"/>
      <c r="BM13" s="194"/>
      <c r="BN13" s="194"/>
      <c r="BO13" s="194"/>
      <c r="BP13" s="194"/>
      <c r="BQ13" s="194"/>
      <c r="BR13" s="194"/>
      <c r="BS13" s="194"/>
      <c r="BT13" s="194"/>
      <c r="BU13" s="194"/>
      <c r="BV13" s="194"/>
      <c r="BW13" s="194"/>
      <c r="BX13" s="194"/>
      <c r="BY13" s="194"/>
      <c r="BZ13" s="194"/>
      <c r="CA13" s="194"/>
      <c r="CB13" s="194"/>
      <c r="CC13" s="194"/>
    </row>
    <row r="14" spans="1:81">
      <c r="A14" s="155" t="s">
        <v>16</v>
      </c>
      <c r="B14" s="156"/>
      <c r="C14" s="156"/>
      <c r="D14" s="156"/>
      <c r="E14" s="156"/>
      <c r="F14" s="156"/>
      <c r="G14" s="156"/>
      <c r="H14" s="156"/>
      <c r="I14" s="1"/>
      <c r="J14" s="1"/>
      <c r="K14" s="1"/>
      <c r="N14" s="195" t="s">
        <v>45</v>
      </c>
      <c r="O14" s="151"/>
      <c r="P14" s="151"/>
      <c r="Q14" s="35" t="s">
        <v>42</v>
      </c>
      <c r="R14" s="36" t="s">
        <v>36</v>
      </c>
      <c r="U14" s="79" t="s">
        <v>47</v>
      </c>
      <c r="V14" s="77">
        <v>1</v>
      </c>
      <c r="W14" s="77">
        <v>2</v>
      </c>
      <c r="X14" s="77">
        <v>3</v>
      </c>
      <c r="Y14" s="77">
        <v>4</v>
      </c>
      <c r="Z14" s="77">
        <v>5</v>
      </c>
      <c r="AA14" s="77">
        <v>6</v>
      </c>
      <c r="AB14" s="77">
        <v>7</v>
      </c>
      <c r="AC14" s="77">
        <v>8</v>
      </c>
      <c r="AD14" s="77">
        <v>9</v>
      </c>
      <c r="AE14" s="77">
        <v>10</v>
      </c>
      <c r="AF14" s="77">
        <v>11</v>
      </c>
      <c r="AG14" s="77">
        <v>12</v>
      </c>
      <c r="AH14" s="77">
        <v>13</v>
      </c>
      <c r="AI14" s="77">
        <v>14</v>
      </c>
      <c r="AJ14" s="77">
        <v>15</v>
      </c>
      <c r="AK14" s="77">
        <v>16</v>
      </c>
      <c r="AL14" s="77">
        <v>17</v>
      </c>
      <c r="AM14" s="77">
        <v>18</v>
      </c>
      <c r="AN14" s="77">
        <v>19</v>
      </c>
      <c r="AO14" s="77">
        <v>20</v>
      </c>
      <c r="AP14" s="77">
        <v>21</v>
      </c>
      <c r="AQ14" s="77">
        <v>22</v>
      </c>
      <c r="AR14" s="77">
        <v>23</v>
      </c>
      <c r="AS14" s="77">
        <v>24</v>
      </c>
      <c r="AT14" s="77">
        <v>25</v>
      </c>
      <c r="AU14" s="77">
        <v>26</v>
      </c>
      <c r="AV14" s="77">
        <v>27</v>
      </c>
      <c r="AW14" s="77">
        <v>28</v>
      </c>
      <c r="AX14" s="77">
        <v>29</v>
      </c>
      <c r="AY14" s="77">
        <v>30</v>
      </c>
      <c r="AZ14" s="77">
        <v>31</v>
      </c>
      <c r="BA14" s="77">
        <v>32</v>
      </c>
      <c r="BB14" s="77">
        <v>33</v>
      </c>
      <c r="BC14" s="77">
        <v>34</v>
      </c>
      <c r="BD14" s="77">
        <v>35</v>
      </c>
      <c r="BE14" s="77">
        <v>36</v>
      </c>
      <c r="BF14" s="77">
        <v>37</v>
      </c>
      <c r="BG14" s="77">
        <v>38</v>
      </c>
      <c r="BH14" s="77">
        <v>39</v>
      </c>
      <c r="BI14" s="77">
        <v>40</v>
      </c>
      <c r="BJ14" s="77">
        <v>41</v>
      </c>
      <c r="BK14" s="77">
        <v>42</v>
      </c>
      <c r="BL14" s="77">
        <v>43</v>
      </c>
      <c r="BM14" s="77">
        <v>44</v>
      </c>
      <c r="BN14" s="77">
        <v>45</v>
      </c>
      <c r="BO14" s="77">
        <v>46</v>
      </c>
      <c r="BP14" s="77">
        <v>47</v>
      </c>
      <c r="BQ14" s="77">
        <v>48</v>
      </c>
      <c r="BR14" s="77">
        <v>49</v>
      </c>
      <c r="BS14" s="77">
        <v>50</v>
      </c>
      <c r="BT14" s="77">
        <v>51</v>
      </c>
      <c r="BU14" s="77">
        <v>52</v>
      </c>
      <c r="BV14" s="77">
        <v>53</v>
      </c>
      <c r="BW14" s="77">
        <v>54</v>
      </c>
      <c r="BX14" s="77">
        <v>55</v>
      </c>
      <c r="BY14" s="77">
        <v>56</v>
      </c>
      <c r="BZ14" s="77">
        <v>57</v>
      </c>
      <c r="CA14" s="77">
        <v>58</v>
      </c>
      <c r="CB14" s="77">
        <v>59</v>
      </c>
      <c r="CC14" s="77">
        <v>60</v>
      </c>
    </row>
    <row r="15" spans="1:81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  <c r="M15" s="142">
        <v>1</v>
      </c>
      <c r="N15" s="196" t="s">
        <v>14</v>
      </c>
      <c r="O15" s="197"/>
      <c r="P15" s="198"/>
      <c r="Q15" s="8">
        <f>COUNTA(V15:CC15)</f>
        <v>2</v>
      </c>
      <c r="R15" s="186">
        <f>SUM(Q15:Q16)</f>
        <v>30</v>
      </c>
      <c r="T15" s="142">
        <v>1</v>
      </c>
      <c r="U15" s="16" t="s">
        <v>14</v>
      </c>
      <c r="V15" s="43"/>
      <c r="W15" s="8"/>
      <c r="X15" s="8"/>
      <c r="Y15" s="8" t="s">
        <v>151</v>
      </c>
      <c r="Z15" s="8"/>
      <c r="AA15" s="8"/>
      <c r="AB15" s="8"/>
      <c r="AC15" s="8"/>
      <c r="AD15" s="8"/>
      <c r="AE15" s="8"/>
      <c r="AF15" s="8" t="s">
        <v>151</v>
      </c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</row>
    <row r="16" spans="1:81">
      <c r="A16" s="15"/>
      <c r="B16" s="13" t="s">
        <v>46</v>
      </c>
      <c r="C16" s="13"/>
      <c r="F16" s="157" t="s">
        <v>17</v>
      </c>
      <c r="G16" s="157"/>
      <c r="H16" s="158"/>
      <c r="I16" s="18"/>
      <c r="J16" s="18"/>
      <c r="K16" s="18"/>
      <c r="M16" s="142"/>
      <c r="N16" s="183" t="s">
        <v>15</v>
      </c>
      <c r="O16" s="184"/>
      <c r="P16" s="185"/>
      <c r="Q16" s="8">
        <f>COUNTA(V16:CC16)</f>
        <v>28</v>
      </c>
      <c r="R16" s="188"/>
      <c r="T16" s="142"/>
      <c r="U16" s="17" t="s">
        <v>15</v>
      </c>
      <c r="V16" s="8" t="s">
        <v>151</v>
      </c>
      <c r="W16" s="8" t="s">
        <v>151</v>
      </c>
      <c r="X16" s="8" t="s">
        <v>151</v>
      </c>
      <c r="Y16" s="8"/>
      <c r="Z16" s="8" t="s">
        <v>151</v>
      </c>
      <c r="AA16" s="8" t="s">
        <v>151</v>
      </c>
      <c r="AB16" s="8" t="s">
        <v>151</v>
      </c>
      <c r="AC16" s="8" t="s">
        <v>151</v>
      </c>
      <c r="AD16" s="8" t="s">
        <v>151</v>
      </c>
      <c r="AE16" s="8" t="s">
        <v>151</v>
      </c>
      <c r="AF16" s="8"/>
      <c r="AG16" s="8" t="s">
        <v>151</v>
      </c>
      <c r="AH16" s="8" t="s">
        <v>151</v>
      </c>
      <c r="AI16" s="8" t="s">
        <v>151</v>
      </c>
      <c r="AJ16" s="8" t="s">
        <v>151</v>
      </c>
      <c r="AK16" s="8" t="s">
        <v>151</v>
      </c>
      <c r="AL16" s="8" t="s">
        <v>151</v>
      </c>
      <c r="AM16" s="8" t="s">
        <v>151</v>
      </c>
      <c r="AN16" s="8" t="s">
        <v>151</v>
      </c>
      <c r="AO16" s="8" t="s">
        <v>151</v>
      </c>
      <c r="AP16" s="8" t="s">
        <v>151</v>
      </c>
      <c r="AQ16" s="8" t="s">
        <v>151</v>
      </c>
      <c r="AR16" s="8" t="s">
        <v>151</v>
      </c>
      <c r="AS16" s="8" t="s">
        <v>151</v>
      </c>
      <c r="AT16" s="8" t="s">
        <v>151</v>
      </c>
      <c r="AU16" s="8" t="s">
        <v>151</v>
      </c>
      <c r="AV16" s="8" t="s">
        <v>151</v>
      </c>
      <c r="AW16" s="8" t="s">
        <v>151</v>
      </c>
      <c r="AX16" s="8" t="s">
        <v>151</v>
      </c>
      <c r="AY16" s="8" t="s">
        <v>151</v>
      </c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</row>
    <row r="17" spans="1:81">
      <c r="A17" s="15"/>
      <c r="B17" s="41" t="s">
        <v>47</v>
      </c>
      <c r="C17" s="35" t="s">
        <v>42</v>
      </c>
      <c r="D17" s="35" t="s">
        <v>41</v>
      </c>
      <c r="F17" s="41" t="s">
        <v>47</v>
      </c>
      <c r="G17" s="35" t="s">
        <v>42</v>
      </c>
      <c r="H17" s="35" t="s">
        <v>41</v>
      </c>
      <c r="I17" s="18"/>
      <c r="J17" s="18"/>
      <c r="K17" s="18"/>
      <c r="M17" s="189"/>
      <c r="N17" s="190"/>
      <c r="O17" s="190"/>
      <c r="P17" s="190"/>
      <c r="Q17" s="190"/>
      <c r="R17" s="191"/>
      <c r="T17" s="11"/>
      <c r="U17" s="17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</row>
    <row r="18" spans="1:81">
      <c r="B18" s="16" t="s">
        <v>14</v>
      </c>
      <c r="C18" s="37">
        <f>Q15</f>
        <v>2</v>
      </c>
      <c r="D18" s="24">
        <f>Q15/$R$15</f>
        <v>6.6666666666666666E-2</v>
      </c>
      <c r="F18" s="17" t="s">
        <v>18</v>
      </c>
      <c r="G18" s="39">
        <f>Q18</f>
        <v>0</v>
      </c>
      <c r="H18" s="24">
        <f>Q18/$R$18</f>
        <v>0</v>
      </c>
      <c r="I18" s="25"/>
      <c r="J18" s="25"/>
      <c r="K18" s="25"/>
      <c r="M18" s="142">
        <v>2</v>
      </c>
      <c r="N18" s="183" t="s">
        <v>18</v>
      </c>
      <c r="O18" s="184"/>
      <c r="P18" s="185"/>
      <c r="Q18" s="8">
        <f>COUNTA(V18:CC18)</f>
        <v>0</v>
      </c>
      <c r="R18" s="186">
        <f>SUM(Q18:Q21)</f>
        <v>30</v>
      </c>
      <c r="T18" s="142">
        <v>2</v>
      </c>
      <c r="U18" s="17" t="s">
        <v>18</v>
      </c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</row>
    <row r="19" spans="1:81">
      <c r="B19" s="17" t="s">
        <v>15</v>
      </c>
      <c r="C19" s="37">
        <f>Q16</f>
        <v>28</v>
      </c>
      <c r="D19" s="24">
        <f>Q16/$R$15</f>
        <v>0.93333333333333335</v>
      </c>
      <c r="F19" s="17" t="s">
        <v>19</v>
      </c>
      <c r="G19" s="39">
        <f>Q19</f>
        <v>30</v>
      </c>
      <c r="H19" s="24">
        <f>Q19/$R$18</f>
        <v>1</v>
      </c>
      <c r="I19" s="25"/>
      <c r="J19" s="25"/>
      <c r="K19" s="25"/>
      <c r="M19" s="142"/>
      <c r="N19" s="183" t="s">
        <v>19</v>
      </c>
      <c r="O19" s="184" t="s">
        <v>19</v>
      </c>
      <c r="P19" s="185" t="s">
        <v>19</v>
      </c>
      <c r="Q19" s="8">
        <f>COUNTA(V19:CC19)</f>
        <v>30</v>
      </c>
      <c r="R19" s="187"/>
      <c r="T19" s="142"/>
      <c r="U19" s="17" t="s">
        <v>19</v>
      </c>
      <c r="V19" s="8" t="s">
        <v>151</v>
      </c>
      <c r="W19" s="8" t="s">
        <v>151</v>
      </c>
      <c r="X19" s="8" t="s">
        <v>151</v>
      </c>
      <c r="Y19" s="8" t="s">
        <v>151</v>
      </c>
      <c r="Z19" s="8" t="s">
        <v>151</v>
      </c>
      <c r="AA19" s="8" t="s">
        <v>151</v>
      </c>
      <c r="AB19" s="8" t="s">
        <v>151</v>
      </c>
      <c r="AC19" s="8" t="s">
        <v>151</v>
      </c>
      <c r="AD19" s="8" t="s">
        <v>151</v>
      </c>
      <c r="AE19" s="8" t="s">
        <v>151</v>
      </c>
      <c r="AF19" s="8" t="s">
        <v>151</v>
      </c>
      <c r="AG19" s="8" t="s">
        <v>151</v>
      </c>
      <c r="AH19" s="8" t="s">
        <v>151</v>
      </c>
      <c r="AI19" s="8" t="s">
        <v>151</v>
      </c>
      <c r="AJ19" s="8" t="s">
        <v>151</v>
      </c>
      <c r="AK19" s="8" t="s">
        <v>151</v>
      </c>
      <c r="AL19" s="8" t="s">
        <v>151</v>
      </c>
      <c r="AM19" s="8" t="s">
        <v>151</v>
      </c>
      <c r="AN19" s="8" t="s">
        <v>151</v>
      </c>
      <c r="AO19" s="8" t="s">
        <v>151</v>
      </c>
      <c r="AP19" s="8" t="s">
        <v>151</v>
      </c>
      <c r="AQ19" s="8" t="s">
        <v>151</v>
      </c>
      <c r="AR19" s="8" t="s">
        <v>151</v>
      </c>
      <c r="AS19" s="8" t="s">
        <v>151</v>
      </c>
      <c r="AT19" s="8" t="s">
        <v>151</v>
      </c>
      <c r="AU19" s="8" t="s">
        <v>151</v>
      </c>
      <c r="AV19" s="8" t="s">
        <v>151</v>
      </c>
      <c r="AW19" s="8" t="s">
        <v>151</v>
      </c>
      <c r="AX19" s="8" t="s">
        <v>151</v>
      </c>
      <c r="AY19" s="8" t="s">
        <v>151</v>
      </c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</row>
    <row r="20" spans="1:81">
      <c r="B20" s="42" t="s">
        <v>48</v>
      </c>
      <c r="C20" s="45">
        <f>SUM(C18:C19)</f>
        <v>30</v>
      </c>
      <c r="D20" s="48">
        <f>SUM(D18:D19)</f>
        <v>1</v>
      </c>
      <c r="F20" s="17" t="s">
        <v>20</v>
      </c>
      <c r="G20" s="39">
        <f>Q20</f>
        <v>0</v>
      </c>
      <c r="H20" s="24">
        <f>Q20/$R$18</f>
        <v>0</v>
      </c>
      <c r="I20" s="25"/>
      <c r="J20" s="25"/>
      <c r="K20" s="25"/>
      <c r="M20" s="142"/>
      <c r="N20" s="183" t="s">
        <v>20</v>
      </c>
      <c r="O20" s="184" t="s">
        <v>20</v>
      </c>
      <c r="P20" s="185" t="s">
        <v>20</v>
      </c>
      <c r="Q20" s="8">
        <f>COUNTA(V20:CC20)</f>
        <v>0</v>
      </c>
      <c r="R20" s="187"/>
      <c r="T20" s="142"/>
      <c r="U20" s="17" t="s">
        <v>20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</row>
    <row r="21" spans="1:81">
      <c r="F21" s="17" t="s">
        <v>21</v>
      </c>
      <c r="G21" s="39">
        <f>Q21</f>
        <v>0</v>
      </c>
      <c r="H21" s="24">
        <f>Q21/$R$18</f>
        <v>0</v>
      </c>
      <c r="I21" s="25"/>
      <c r="J21" s="25"/>
      <c r="K21" s="25"/>
      <c r="M21" s="142"/>
      <c r="N21" s="183" t="s">
        <v>21</v>
      </c>
      <c r="O21" s="184"/>
      <c r="P21" s="185"/>
      <c r="Q21" s="8">
        <f>COUNTA(V21:CC21)</f>
        <v>0</v>
      </c>
      <c r="R21" s="188"/>
      <c r="T21" s="142"/>
      <c r="U21" s="17" t="s">
        <v>21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</row>
    <row r="22" spans="1:81">
      <c r="B22" s="154" t="s">
        <v>24</v>
      </c>
      <c r="C22" s="154"/>
      <c r="D22" s="154"/>
      <c r="F22" s="42" t="s">
        <v>48</v>
      </c>
      <c r="G22" s="45">
        <f>SUM(G18:G21)</f>
        <v>30</v>
      </c>
      <c r="H22" s="48">
        <f>SUM(H18:H21)</f>
        <v>1</v>
      </c>
      <c r="I22" s="25"/>
      <c r="J22" s="25"/>
      <c r="K22" s="25"/>
      <c r="M22" s="189"/>
      <c r="N22" s="190"/>
      <c r="O22" s="190"/>
      <c r="P22" s="190"/>
      <c r="Q22" s="190"/>
      <c r="R22" s="191"/>
      <c r="T22" s="11"/>
      <c r="U22" s="17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</row>
    <row r="23" spans="1:81">
      <c r="B23" s="41" t="s">
        <v>47</v>
      </c>
      <c r="C23" s="35" t="s">
        <v>42</v>
      </c>
      <c r="D23" s="35" t="s">
        <v>41</v>
      </c>
      <c r="M23" s="142">
        <v>3</v>
      </c>
      <c r="N23" s="183" t="s">
        <v>22</v>
      </c>
      <c r="O23" s="184"/>
      <c r="P23" s="185"/>
      <c r="Q23" s="8">
        <f>COUNTA(V23:CC23)</f>
        <v>25</v>
      </c>
      <c r="R23" s="186">
        <f>SUM(Q23:Q24)</f>
        <v>30</v>
      </c>
      <c r="T23" s="142">
        <v>3</v>
      </c>
      <c r="U23" s="17" t="s">
        <v>22</v>
      </c>
      <c r="V23" s="8" t="s">
        <v>151</v>
      </c>
      <c r="W23" s="8" t="s">
        <v>151</v>
      </c>
      <c r="X23" s="8" t="s">
        <v>151</v>
      </c>
      <c r="Y23" s="8"/>
      <c r="Z23" s="8" t="s">
        <v>151</v>
      </c>
      <c r="AA23" s="8" t="s">
        <v>151</v>
      </c>
      <c r="AB23" s="8" t="s">
        <v>151</v>
      </c>
      <c r="AC23" s="8" t="s">
        <v>151</v>
      </c>
      <c r="AD23" s="8" t="s">
        <v>151</v>
      </c>
      <c r="AE23" s="8" t="s">
        <v>151</v>
      </c>
      <c r="AF23" s="8"/>
      <c r="AG23" s="8" t="s">
        <v>151</v>
      </c>
      <c r="AH23" s="8"/>
      <c r="AI23" s="8"/>
      <c r="AJ23" s="8" t="s">
        <v>151</v>
      </c>
      <c r="AK23" s="8"/>
      <c r="AL23" s="8" t="s">
        <v>151</v>
      </c>
      <c r="AM23" s="8" t="s">
        <v>151</v>
      </c>
      <c r="AN23" s="8" t="s">
        <v>151</v>
      </c>
      <c r="AO23" s="8" t="s">
        <v>151</v>
      </c>
      <c r="AP23" s="8" t="s">
        <v>151</v>
      </c>
      <c r="AQ23" s="8" t="s">
        <v>151</v>
      </c>
      <c r="AR23" s="8" t="s">
        <v>151</v>
      </c>
      <c r="AS23" s="8" t="s">
        <v>151</v>
      </c>
      <c r="AT23" s="8" t="s">
        <v>151</v>
      </c>
      <c r="AU23" s="8" t="s">
        <v>151</v>
      </c>
      <c r="AV23" s="8" t="s">
        <v>151</v>
      </c>
      <c r="AW23" s="8" t="s">
        <v>151</v>
      </c>
      <c r="AX23" s="8" t="s">
        <v>151</v>
      </c>
      <c r="AY23" s="8" t="s">
        <v>151</v>
      </c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</row>
    <row r="24" spans="1:81">
      <c r="B24" s="17" t="s">
        <v>22</v>
      </c>
      <c r="C24" s="39">
        <f>Q23</f>
        <v>25</v>
      </c>
      <c r="D24" s="24">
        <f>Q23/$R$23</f>
        <v>0.83333333333333337</v>
      </c>
      <c r="M24" s="142"/>
      <c r="N24" s="183" t="s">
        <v>23</v>
      </c>
      <c r="O24" s="184"/>
      <c r="P24" s="185"/>
      <c r="Q24" s="8">
        <f>COUNTA(V24:CC24)</f>
        <v>5</v>
      </c>
      <c r="R24" s="188"/>
      <c r="T24" s="142"/>
      <c r="U24" s="17" t="s">
        <v>64</v>
      </c>
      <c r="V24" s="8"/>
      <c r="W24" s="8"/>
      <c r="X24" s="8"/>
      <c r="Y24" s="8" t="s">
        <v>151</v>
      </c>
      <c r="Z24" s="8"/>
      <c r="AA24" s="8"/>
      <c r="AB24" s="8"/>
      <c r="AC24" s="8"/>
      <c r="AD24" s="8"/>
      <c r="AE24" s="8"/>
      <c r="AF24" s="8" t="s">
        <v>151</v>
      </c>
      <c r="AG24" s="8"/>
      <c r="AH24" s="8" t="s">
        <v>151</v>
      </c>
      <c r="AI24" s="8" t="s">
        <v>151</v>
      </c>
      <c r="AJ24" s="8"/>
      <c r="AK24" s="8" t="s">
        <v>151</v>
      </c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</row>
    <row r="25" spans="1:81">
      <c r="B25" s="17" t="s">
        <v>23</v>
      </c>
      <c r="C25" s="39">
        <f>Q24</f>
        <v>5</v>
      </c>
      <c r="D25" s="24">
        <f>Q24/$R$23</f>
        <v>0.16666666666666666</v>
      </c>
      <c r="F25" s="38" t="s">
        <v>25</v>
      </c>
      <c r="G25" s="38"/>
      <c r="H25" s="38"/>
      <c r="I25" s="13"/>
      <c r="M25" s="189"/>
      <c r="N25" s="190"/>
      <c r="O25" s="190"/>
      <c r="P25" s="190"/>
      <c r="Q25" s="190"/>
      <c r="R25" s="191"/>
      <c r="T25" s="11"/>
      <c r="U25" s="17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</row>
    <row r="26" spans="1:81">
      <c r="B26" s="42" t="s">
        <v>48</v>
      </c>
      <c r="C26" s="45">
        <f>SUM(C24:C25)</f>
        <v>30</v>
      </c>
      <c r="D26" s="48">
        <f>SUM(D24:D25)</f>
        <v>1</v>
      </c>
      <c r="F26" s="41" t="s">
        <v>47</v>
      </c>
      <c r="G26" s="35" t="s">
        <v>42</v>
      </c>
      <c r="H26" s="35" t="s">
        <v>41</v>
      </c>
      <c r="J26" s="13"/>
      <c r="K26" s="13"/>
      <c r="M26" s="142">
        <v>4</v>
      </c>
      <c r="N26" s="192" t="s">
        <v>26</v>
      </c>
      <c r="O26" s="192"/>
      <c r="P26" s="192"/>
      <c r="Q26" s="8">
        <f t="shared" ref="Q26:Q34" si="0">COUNTA(V26:CC26)</f>
        <v>0</v>
      </c>
      <c r="R26" s="186">
        <f>SUM(Q26:Q30)</f>
        <v>30</v>
      </c>
      <c r="T26" s="142">
        <v>4</v>
      </c>
      <c r="U26" s="20" t="s">
        <v>26</v>
      </c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</row>
    <row r="27" spans="1:81">
      <c r="F27" s="20" t="s">
        <v>26</v>
      </c>
      <c r="G27" s="39">
        <f>Q26</f>
        <v>0</v>
      </c>
      <c r="H27" s="24">
        <f>Q26/$R$26</f>
        <v>0</v>
      </c>
      <c r="I27" s="25"/>
      <c r="J27" s="25"/>
      <c r="K27" s="25"/>
      <c r="M27" s="142"/>
      <c r="N27" s="192" t="s">
        <v>27</v>
      </c>
      <c r="O27" s="192"/>
      <c r="P27" s="192"/>
      <c r="Q27" s="8">
        <f t="shared" si="0"/>
        <v>6</v>
      </c>
      <c r="R27" s="187"/>
      <c r="T27" s="142"/>
      <c r="U27" s="20" t="s">
        <v>27</v>
      </c>
      <c r="V27" s="8" t="s">
        <v>151</v>
      </c>
      <c r="W27" s="8"/>
      <c r="X27" s="8"/>
      <c r="Y27" s="8" t="s">
        <v>151</v>
      </c>
      <c r="Z27" s="8"/>
      <c r="AA27" s="8"/>
      <c r="AB27" s="8"/>
      <c r="AC27" s="8"/>
      <c r="AD27" s="8"/>
      <c r="AE27" s="8"/>
      <c r="AF27" s="8" t="s">
        <v>151</v>
      </c>
      <c r="AG27" s="8"/>
      <c r="AH27" s="8" t="s">
        <v>151</v>
      </c>
      <c r="AI27" s="8"/>
      <c r="AJ27" s="8" t="s">
        <v>151</v>
      </c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 t="s">
        <v>151</v>
      </c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</row>
    <row r="28" spans="1:81">
      <c r="B28" s="29" t="s">
        <v>31</v>
      </c>
      <c r="C28" s="29"/>
      <c r="D28" s="26"/>
      <c r="E28" s="40"/>
      <c r="F28" s="20" t="s">
        <v>27</v>
      </c>
      <c r="G28" s="39">
        <f>Q27</f>
        <v>6</v>
      </c>
      <c r="H28" s="24">
        <f>Q27/$R$26</f>
        <v>0.2</v>
      </c>
      <c r="I28" s="25"/>
      <c r="J28" s="25"/>
      <c r="K28" s="25"/>
      <c r="M28" s="142"/>
      <c r="N28" s="192" t="s">
        <v>28</v>
      </c>
      <c r="O28" s="192"/>
      <c r="P28" s="192"/>
      <c r="Q28" s="8">
        <f t="shared" si="0"/>
        <v>16</v>
      </c>
      <c r="R28" s="187"/>
      <c r="T28" s="142"/>
      <c r="U28" s="20" t="s">
        <v>28</v>
      </c>
      <c r="V28" s="8"/>
      <c r="W28" s="8"/>
      <c r="X28" s="8" t="s">
        <v>151</v>
      </c>
      <c r="Y28" s="8"/>
      <c r="Z28" s="8"/>
      <c r="AA28" s="8" t="s">
        <v>151</v>
      </c>
      <c r="AB28" s="8" t="s">
        <v>151</v>
      </c>
      <c r="AC28" s="8" t="s">
        <v>151</v>
      </c>
      <c r="AD28" s="8" t="s">
        <v>151</v>
      </c>
      <c r="AE28" s="8" t="s">
        <v>151</v>
      </c>
      <c r="AF28" s="8"/>
      <c r="AG28" s="8"/>
      <c r="AH28" s="8"/>
      <c r="AI28" s="8" t="s">
        <v>151</v>
      </c>
      <c r="AJ28" s="8"/>
      <c r="AK28" s="8" t="s">
        <v>151</v>
      </c>
      <c r="AL28" s="8" t="s">
        <v>151</v>
      </c>
      <c r="AM28" s="8"/>
      <c r="AN28" s="8"/>
      <c r="AO28" s="8" t="s">
        <v>151</v>
      </c>
      <c r="AP28" s="8" t="s">
        <v>151</v>
      </c>
      <c r="AQ28" s="8" t="s">
        <v>151</v>
      </c>
      <c r="AR28" s="8"/>
      <c r="AS28" s="8"/>
      <c r="AT28" s="8" t="s">
        <v>151</v>
      </c>
      <c r="AU28" s="8"/>
      <c r="AV28" s="8"/>
      <c r="AW28" s="8" t="s">
        <v>151</v>
      </c>
      <c r="AX28" s="8" t="s">
        <v>151</v>
      </c>
      <c r="AY28" s="8" t="s">
        <v>151</v>
      </c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</row>
    <row r="29" spans="1:81" ht="15.75" customHeight="1">
      <c r="B29" s="41" t="s">
        <v>47</v>
      </c>
      <c r="C29" s="35" t="s">
        <v>42</v>
      </c>
      <c r="D29" s="35" t="s">
        <v>41</v>
      </c>
      <c r="E29" s="40"/>
      <c r="F29" s="20" t="s">
        <v>28</v>
      </c>
      <c r="G29" s="39">
        <f>Q28</f>
        <v>16</v>
      </c>
      <c r="H29" s="24">
        <f>Q28/$R$26</f>
        <v>0.53333333333333333</v>
      </c>
      <c r="I29" s="25"/>
      <c r="J29" s="25"/>
      <c r="K29" s="25"/>
      <c r="M29" s="142"/>
      <c r="N29" s="192" t="s">
        <v>29</v>
      </c>
      <c r="O29" s="192"/>
      <c r="P29" s="192"/>
      <c r="Q29" s="8">
        <f t="shared" si="0"/>
        <v>6</v>
      </c>
      <c r="R29" s="187"/>
      <c r="T29" s="142"/>
      <c r="U29" s="20" t="s">
        <v>29</v>
      </c>
      <c r="V29" s="8"/>
      <c r="W29" s="8" t="s">
        <v>151</v>
      </c>
      <c r="X29" s="8"/>
      <c r="Y29" s="8"/>
      <c r="Z29" s="8" t="s">
        <v>151</v>
      </c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 t="s">
        <v>151</v>
      </c>
      <c r="AN29" s="8" t="s">
        <v>151</v>
      </c>
      <c r="AO29" s="8"/>
      <c r="AP29" s="8"/>
      <c r="AQ29" s="8"/>
      <c r="AR29" s="8"/>
      <c r="AS29" s="8" t="s">
        <v>151</v>
      </c>
      <c r="AT29" s="8"/>
      <c r="AU29" s="8" t="s">
        <v>151</v>
      </c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</row>
    <row r="30" spans="1:81">
      <c r="B30" s="20" t="s">
        <v>32</v>
      </c>
      <c r="C30" s="39">
        <f>Q31</f>
        <v>24</v>
      </c>
      <c r="D30" s="24">
        <f>Q31/$R$31</f>
        <v>0.8</v>
      </c>
      <c r="F30" s="20" t="s">
        <v>29</v>
      </c>
      <c r="G30" s="39">
        <f>Q29</f>
        <v>6</v>
      </c>
      <c r="H30" s="24">
        <f>Q29/$R$26</f>
        <v>0.2</v>
      </c>
      <c r="I30" s="25"/>
      <c r="J30" s="25"/>
      <c r="K30" s="25"/>
      <c r="M30" s="142"/>
      <c r="N30" s="192" t="s">
        <v>30</v>
      </c>
      <c r="O30" s="192"/>
      <c r="P30" s="192"/>
      <c r="Q30" s="8">
        <f t="shared" si="0"/>
        <v>2</v>
      </c>
      <c r="R30" s="188"/>
      <c r="T30" s="142"/>
      <c r="U30" s="20" t="s">
        <v>30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 t="s">
        <v>151</v>
      </c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 t="s">
        <v>151</v>
      </c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</row>
    <row r="31" spans="1:81">
      <c r="B31" s="22" t="s">
        <v>35</v>
      </c>
      <c r="C31" s="39">
        <f>Q32</f>
        <v>5</v>
      </c>
      <c r="D31" s="24">
        <f>Q32/$R$31</f>
        <v>0.16666666666666666</v>
      </c>
      <c r="F31" s="20" t="s">
        <v>30</v>
      </c>
      <c r="G31" s="39">
        <f>Q30</f>
        <v>2</v>
      </c>
      <c r="H31" s="24">
        <f>Q30/$R$26</f>
        <v>6.6666666666666666E-2</v>
      </c>
      <c r="I31" s="25"/>
      <c r="J31" s="25"/>
      <c r="K31" s="25"/>
      <c r="M31" s="142">
        <v>5</v>
      </c>
      <c r="N31" s="183" t="s">
        <v>32</v>
      </c>
      <c r="O31" s="184"/>
      <c r="P31" s="185"/>
      <c r="Q31" s="8">
        <f t="shared" si="0"/>
        <v>24</v>
      </c>
      <c r="R31" s="186">
        <f>SUM(Q31:Q34)</f>
        <v>30</v>
      </c>
      <c r="T31" s="142">
        <v>5</v>
      </c>
      <c r="U31" s="20" t="s">
        <v>65</v>
      </c>
      <c r="V31" s="8"/>
      <c r="W31" s="8" t="s">
        <v>151</v>
      </c>
      <c r="X31" s="8" t="s">
        <v>151</v>
      </c>
      <c r="Y31" s="8"/>
      <c r="Z31" s="8" t="s">
        <v>151</v>
      </c>
      <c r="AA31" s="8" t="s">
        <v>151</v>
      </c>
      <c r="AB31" s="8" t="s">
        <v>151</v>
      </c>
      <c r="AC31" s="8" t="s">
        <v>151</v>
      </c>
      <c r="AD31" s="8" t="s">
        <v>151</v>
      </c>
      <c r="AE31" s="8" t="s">
        <v>151</v>
      </c>
      <c r="AF31" s="8" t="s">
        <v>151</v>
      </c>
      <c r="AG31" s="8"/>
      <c r="AH31" s="8"/>
      <c r="AI31" s="8" t="s">
        <v>151</v>
      </c>
      <c r="AJ31" s="8"/>
      <c r="AK31" s="8"/>
      <c r="AL31" s="8" t="s">
        <v>151</v>
      </c>
      <c r="AM31" s="8" t="s">
        <v>151</v>
      </c>
      <c r="AN31" s="8" t="s">
        <v>151</v>
      </c>
      <c r="AO31" s="8" t="s">
        <v>151</v>
      </c>
      <c r="AP31" s="8" t="s">
        <v>151</v>
      </c>
      <c r="AQ31" s="8" t="s">
        <v>151</v>
      </c>
      <c r="AR31" s="8" t="s">
        <v>151</v>
      </c>
      <c r="AS31" s="8" t="s">
        <v>151</v>
      </c>
      <c r="AT31" s="8" t="s">
        <v>151</v>
      </c>
      <c r="AU31" s="8" t="s">
        <v>151</v>
      </c>
      <c r="AV31" s="8" t="s">
        <v>151</v>
      </c>
      <c r="AW31" s="8" t="s">
        <v>151</v>
      </c>
      <c r="AX31" s="8" t="s">
        <v>151</v>
      </c>
      <c r="AY31" s="8" t="s">
        <v>151</v>
      </c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</row>
    <row r="32" spans="1:81">
      <c r="B32" s="20" t="s">
        <v>33</v>
      </c>
      <c r="C32" s="39">
        <f>Q33</f>
        <v>1</v>
      </c>
      <c r="D32" s="24">
        <f>Q33/$R$31</f>
        <v>3.3333333333333333E-2</v>
      </c>
      <c r="F32" s="42" t="s">
        <v>48</v>
      </c>
      <c r="G32" s="45">
        <f>SUM(G27:G31)</f>
        <v>30</v>
      </c>
      <c r="H32" s="48">
        <f>SUM(H27:H31)</f>
        <v>1</v>
      </c>
      <c r="I32" s="19"/>
      <c r="J32" s="19"/>
      <c r="K32" s="19"/>
      <c r="M32" s="142"/>
      <c r="N32" s="183" t="s">
        <v>35</v>
      </c>
      <c r="O32" s="184" t="s">
        <v>35</v>
      </c>
      <c r="P32" s="185" t="s">
        <v>35</v>
      </c>
      <c r="Q32" s="8">
        <f t="shared" si="0"/>
        <v>5</v>
      </c>
      <c r="R32" s="187"/>
      <c r="T32" s="142"/>
      <c r="U32" s="22" t="s">
        <v>66</v>
      </c>
      <c r="V32" s="8" t="s">
        <v>151</v>
      </c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 t="s">
        <v>151</v>
      </c>
      <c r="AH32" s="8" t="s">
        <v>151</v>
      </c>
      <c r="AI32" s="8"/>
      <c r="AJ32" s="8" t="s">
        <v>151</v>
      </c>
      <c r="AK32" s="8" t="s">
        <v>151</v>
      </c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</row>
    <row r="33" spans="1:81">
      <c r="B33" s="22" t="s">
        <v>50</v>
      </c>
      <c r="C33" s="39">
        <f>Q34</f>
        <v>0</v>
      </c>
      <c r="D33" s="24">
        <f>Q34/$R$31</f>
        <v>0</v>
      </c>
      <c r="F33" s="21"/>
      <c r="G33" s="21"/>
      <c r="H33" s="19"/>
      <c r="I33" s="19"/>
      <c r="J33" s="19"/>
      <c r="K33" s="19"/>
      <c r="M33" s="142"/>
      <c r="N33" s="183" t="s">
        <v>33</v>
      </c>
      <c r="O33" s="184" t="s">
        <v>33</v>
      </c>
      <c r="P33" s="185" t="s">
        <v>33</v>
      </c>
      <c r="Q33" s="8">
        <f t="shared" si="0"/>
        <v>1</v>
      </c>
      <c r="R33" s="187"/>
      <c r="T33" s="142"/>
      <c r="U33" s="20" t="s">
        <v>67</v>
      </c>
      <c r="V33" s="8"/>
      <c r="W33" s="8"/>
      <c r="X33" s="8"/>
      <c r="Y33" s="8" t="s">
        <v>151</v>
      </c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</row>
    <row r="34" spans="1:81">
      <c r="B34" s="42" t="s">
        <v>48</v>
      </c>
      <c r="C34" s="45">
        <f>SUM(C30:C33)</f>
        <v>30</v>
      </c>
      <c r="D34" s="24">
        <f>SUM(D30:D33)</f>
        <v>1</v>
      </c>
      <c r="F34" s="21"/>
      <c r="G34" s="21"/>
      <c r="H34" s="19"/>
      <c r="I34" s="19"/>
      <c r="J34" s="19"/>
      <c r="K34" s="19"/>
      <c r="M34" s="142"/>
      <c r="N34" s="183" t="s">
        <v>49</v>
      </c>
      <c r="O34" s="184" t="s">
        <v>34</v>
      </c>
      <c r="P34" s="185" t="s">
        <v>34</v>
      </c>
      <c r="Q34" s="8">
        <f t="shared" si="0"/>
        <v>0</v>
      </c>
      <c r="R34" s="188"/>
      <c r="T34" s="142"/>
      <c r="U34" s="22" t="s">
        <v>49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</row>
    <row r="35" spans="1:81">
      <c r="B35" s="13"/>
      <c r="C35" s="13"/>
    </row>
    <row r="36" spans="1:81">
      <c r="B36" s="13"/>
      <c r="C36" s="13"/>
    </row>
    <row r="37" spans="1:81">
      <c r="A37" s="199" t="s">
        <v>126</v>
      </c>
      <c r="B37" s="199"/>
      <c r="C37" s="199"/>
      <c r="D37" s="199"/>
      <c r="E37" s="199"/>
      <c r="F37" s="163"/>
      <c r="G37" s="163"/>
      <c r="H37" s="163"/>
      <c r="I37" s="100"/>
      <c r="J37" s="100"/>
      <c r="K37" s="100"/>
      <c r="L37" s="100"/>
      <c r="M37" s="100"/>
      <c r="N37" s="100"/>
      <c r="O37" s="100"/>
      <c r="P37" s="100"/>
      <c r="Q37" s="100"/>
      <c r="R37" s="100"/>
      <c r="S37" s="100"/>
      <c r="T37" s="100"/>
    </row>
    <row r="38" spans="1:81" ht="18" customHeight="1">
      <c r="A38" s="27"/>
      <c r="B38" s="27"/>
      <c r="C38" s="27"/>
      <c r="D38" s="27"/>
      <c r="E38" s="27"/>
      <c r="F38" s="27"/>
      <c r="G38" s="27"/>
      <c r="H38" s="27"/>
      <c r="I38" s="104"/>
      <c r="J38" s="104"/>
      <c r="K38" s="104"/>
      <c r="L38" s="104"/>
      <c r="M38" s="104"/>
      <c r="N38" s="104"/>
      <c r="O38" s="104"/>
      <c r="P38" s="104"/>
      <c r="Q38" s="104"/>
      <c r="R38" s="104"/>
      <c r="S38" s="104"/>
      <c r="T38" s="104"/>
    </row>
    <row r="39" spans="1:81" ht="15.75" customHeight="1">
      <c r="A39" s="199" t="s">
        <v>71</v>
      </c>
      <c r="B39" s="199"/>
      <c r="C39" s="199"/>
      <c r="D39" s="199"/>
      <c r="E39" s="199"/>
      <c r="F39" s="199"/>
      <c r="G39" s="199"/>
      <c r="H39" s="199"/>
      <c r="I39" s="106"/>
      <c r="J39" s="106"/>
      <c r="K39" s="106"/>
    </row>
    <row r="40" spans="1:81">
      <c r="A40" s="199" t="s">
        <v>125</v>
      </c>
      <c r="B40" s="199"/>
      <c r="C40" s="199"/>
      <c r="D40" s="199"/>
      <c r="E40" s="199"/>
      <c r="F40" s="199"/>
      <c r="G40" s="199"/>
      <c r="H40" s="199"/>
      <c r="I40" s="106"/>
    </row>
    <row r="41" spans="1:81">
      <c r="A41" s="106"/>
      <c r="B41" s="100"/>
      <c r="C41" s="100"/>
      <c r="D41" s="100"/>
      <c r="E41" s="100"/>
      <c r="F41" s="100"/>
      <c r="G41" s="100"/>
    </row>
    <row r="42" spans="1:81">
      <c r="A42" s="139" t="s">
        <v>37</v>
      </c>
      <c r="B42" s="156"/>
      <c r="C42" s="156"/>
      <c r="D42" s="156"/>
      <c r="E42" s="156"/>
      <c r="F42" s="156"/>
      <c r="G42" s="200"/>
      <c r="H42" s="103">
        <f>H9</f>
        <v>30</v>
      </c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34"/>
    </row>
    <row r="43" spans="1:81">
      <c r="A43" s="149" t="s">
        <v>39</v>
      </c>
      <c r="B43" s="149"/>
      <c r="C43" s="149"/>
      <c r="D43" s="149"/>
      <c r="E43" s="149"/>
      <c r="F43" s="149"/>
      <c r="G43" s="172"/>
      <c r="H43" s="103" t="str">
        <f>H10</f>
        <v>26.4.-27.5.</v>
      </c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V43" s="62"/>
      <c r="W43" s="62"/>
      <c r="X43" s="62"/>
      <c r="Y43" s="62"/>
      <c r="Z43" s="62"/>
      <c r="AA43" s="62"/>
      <c r="AB43" s="62"/>
      <c r="AC43" s="62"/>
      <c r="AD43" s="62"/>
      <c r="AE43" s="62"/>
      <c r="AF43" s="62"/>
      <c r="AG43" s="62"/>
      <c r="AH43" s="62"/>
      <c r="AI43" s="62"/>
      <c r="AJ43" s="62"/>
      <c r="AK43" s="62"/>
      <c r="AL43" s="62"/>
      <c r="AM43" s="62"/>
      <c r="AN43" s="62"/>
      <c r="AO43" s="62"/>
      <c r="AP43" s="62"/>
      <c r="AQ43" s="62"/>
      <c r="AR43" s="62"/>
      <c r="AS43" s="62"/>
      <c r="AT43" s="62"/>
      <c r="AU43" s="62"/>
      <c r="AV43" s="62"/>
      <c r="AW43" s="62"/>
      <c r="AX43" s="62"/>
      <c r="AY43" s="62"/>
      <c r="AZ43" s="62"/>
      <c r="BA43" s="62"/>
      <c r="BB43" s="62"/>
      <c r="BC43" s="62"/>
      <c r="BD43" s="62"/>
      <c r="BE43" s="62"/>
      <c r="BF43" s="62"/>
      <c r="BG43" s="62"/>
      <c r="BH43" s="62"/>
      <c r="BI43" s="62"/>
      <c r="BJ43" s="62"/>
      <c r="BK43" s="62"/>
      <c r="BL43" s="62"/>
      <c r="BM43" s="62"/>
      <c r="BN43" s="62"/>
      <c r="BO43" s="62"/>
      <c r="BP43" s="62"/>
      <c r="BQ43" s="62"/>
      <c r="BR43" s="62"/>
      <c r="BS43" s="62"/>
      <c r="BT43" s="62"/>
      <c r="BU43" s="62"/>
      <c r="BV43" s="62"/>
      <c r="BW43" s="62"/>
      <c r="BX43" s="62"/>
      <c r="BY43" s="62"/>
      <c r="BZ43" s="62"/>
      <c r="CA43" s="62"/>
      <c r="CB43" s="62"/>
      <c r="CC43" s="62"/>
    </row>
    <row r="44" spans="1:81">
      <c r="A44" s="102"/>
      <c r="B44" s="102"/>
      <c r="C44" s="102"/>
      <c r="D44" s="102"/>
      <c r="E44" s="102"/>
      <c r="F44" s="102"/>
      <c r="G44" s="10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V44" s="115"/>
      <c r="W44" s="115"/>
      <c r="X44" s="115"/>
      <c r="Y44" s="115"/>
      <c r="Z44" s="115"/>
      <c r="AA44" s="115"/>
      <c r="AB44" s="115"/>
      <c r="AC44" s="115"/>
      <c r="AD44" s="115"/>
      <c r="AE44" s="115"/>
      <c r="AF44" s="115"/>
      <c r="AG44" s="115"/>
      <c r="AH44" s="115"/>
      <c r="AI44" s="115"/>
      <c r="AJ44" s="115"/>
      <c r="AK44" s="115"/>
      <c r="AL44" s="115"/>
      <c r="AM44" s="115"/>
      <c r="AN44" s="115"/>
      <c r="AO44" s="115"/>
      <c r="AP44" s="115"/>
      <c r="AQ44" s="115"/>
      <c r="AR44" s="115"/>
      <c r="AS44" s="115"/>
      <c r="AT44" s="115"/>
      <c r="AU44" s="115"/>
      <c r="AV44" s="115"/>
      <c r="AW44" s="115"/>
      <c r="AX44" s="115"/>
      <c r="AY44" s="115"/>
      <c r="AZ44" s="115"/>
      <c r="BA44" s="115"/>
      <c r="BB44" s="115"/>
      <c r="BC44" s="115"/>
      <c r="BD44" s="115"/>
      <c r="BE44" s="115"/>
      <c r="BF44" s="115"/>
      <c r="BG44" s="115"/>
      <c r="BH44" s="115"/>
      <c r="BI44" s="115"/>
      <c r="BJ44" s="115"/>
      <c r="BK44" s="115"/>
      <c r="BL44" s="115"/>
      <c r="BM44" s="115"/>
      <c r="BN44" s="115"/>
      <c r="BO44" s="115"/>
      <c r="BP44" s="115"/>
      <c r="BQ44" s="115"/>
      <c r="BR44" s="115"/>
      <c r="BS44" s="115"/>
      <c r="BT44" s="115"/>
      <c r="BU44" s="115"/>
      <c r="BV44" s="115"/>
      <c r="BW44" s="115"/>
      <c r="BX44" s="115"/>
      <c r="BY44" s="115"/>
      <c r="BZ44" s="115"/>
      <c r="CA44" s="115"/>
      <c r="CB44" s="115"/>
      <c r="CC44" s="115"/>
    </row>
    <row r="45" spans="1:81">
      <c r="B45" s="162" t="s">
        <v>11</v>
      </c>
      <c r="C45" s="162"/>
      <c r="D45" s="163"/>
    </row>
    <row r="46" spans="1:81">
      <c r="B46" s="13"/>
      <c r="C46" s="13"/>
      <c r="D46" s="2"/>
      <c r="U46" s="34" t="s">
        <v>109</v>
      </c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</row>
    <row r="47" spans="1:81" ht="48" customHeight="1">
      <c r="A47" s="142" t="s">
        <v>0</v>
      </c>
      <c r="B47" s="143" t="s">
        <v>1</v>
      </c>
      <c r="C47" s="144"/>
      <c r="D47" s="144"/>
      <c r="E47" s="144"/>
      <c r="F47" s="144"/>
      <c r="G47" s="145"/>
      <c r="H47" s="152" t="s">
        <v>10</v>
      </c>
      <c r="I47" s="31"/>
      <c r="J47" s="153" t="s">
        <v>69</v>
      </c>
      <c r="K47" s="153"/>
      <c r="N47" s="175" t="s">
        <v>62</v>
      </c>
      <c r="O47" s="176"/>
      <c r="P47" s="176"/>
      <c r="Q47" s="176"/>
      <c r="R47" s="177"/>
      <c r="S47" s="178" t="s">
        <v>63</v>
      </c>
      <c r="V47" s="180" t="s">
        <v>60</v>
      </c>
      <c r="W47" s="181"/>
      <c r="X47" s="181"/>
      <c r="Y47" s="181"/>
      <c r="Z47" s="181"/>
      <c r="AA47" s="181"/>
      <c r="AB47" s="181"/>
      <c r="AC47" s="181"/>
      <c r="AD47" s="181"/>
      <c r="AE47" s="181"/>
      <c r="AF47" s="181"/>
      <c r="AG47" s="181"/>
      <c r="AH47" s="181"/>
      <c r="AI47" s="181"/>
      <c r="AJ47" s="181"/>
      <c r="AK47" s="181"/>
      <c r="AL47" s="181"/>
      <c r="AM47" s="181"/>
      <c r="AN47" s="181"/>
      <c r="AO47" s="181"/>
      <c r="AP47" s="181"/>
      <c r="AQ47" s="181"/>
      <c r="AR47" s="181"/>
      <c r="AS47" s="181"/>
      <c r="AT47" s="181"/>
      <c r="AU47" s="181"/>
      <c r="AV47" s="181"/>
      <c r="AW47" s="181"/>
      <c r="AX47" s="181"/>
      <c r="AY47" s="181"/>
      <c r="AZ47" s="181"/>
      <c r="BA47" s="181"/>
      <c r="BB47" s="181"/>
      <c r="BC47" s="181"/>
      <c r="BD47" s="181"/>
      <c r="BE47" s="181"/>
      <c r="BF47" s="181"/>
      <c r="BG47" s="181"/>
      <c r="BH47" s="181"/>
      <c r="BI47" s="181"/>
      <c r="BJ47" s="181"/>
      <c r="BK47" s="181"/>
      <c r="BL47" s="181"/>
      <c r="BM47" s="181"/>
      <c r="BN47" s="181"/>
      <c r="BO47" s="181"/>
      <c r="BP47" s="181"/>
      <c r="BQ47" s="181"/>
      <c r="BR47" s="181"/>
      <c r="BS47" s="181"/>
      <c r="BT47" s="181"/>
      <c r="BU47" s="181"/>
      <c r="BV47" s="181"/>
      <c r="BW47" s="181"/>
      <c r="BX47" s="181"/>
      <c r="BY47" s="181"/>
      <c r="BZ47" s="181"/>
      <c r="CA47" s="181"/>
      <c r="CB47" s="181"/>
      <c r="CC47" s="182"/>
    </row>
    <row r="48" spans="1:81" ht="24.75" customHeight="1">
      <c r="A48" s="142"/>
      <c r="B48" s="146"/>
      <c r="C48" s="147"/>
      <c r="D48" s="147"/>
      <c r="E48" s="147"/>
      <c r="F48" s="147"/>
      <c r="G48" s="148"/>
      <c r="H48" s="152"/>
      <c r="I48" s="31"/>
      <c r="J48" s="11" t="s">
        <v>42</v>
      </c>
      <c r="K48" s="11" t="s">
        <v>41</v>
      </c>
      <c r="L48" s="6"/>
      <c r="M48" s="10" t="s">
        <v>61</v>
      </c>
      <c r="N48" s="11">
        <v>1</v>
      </c>
      <c r="O48" s="11">
        <v>2</v>
      </c>
      <c r="P48" s="11">
        <v>3</v>
      </c>
      <c r="Q48" s="11">
        <v>4</v>
      </c>
      <c r="R48" s="11">
        <v>5</v>
      </c>
      <c r="S48" s="179"/>
      <c r="T48" s="6"/>
      <c r="U48" s="78" t="s">
        <v>61</v>
      </c>
      <c r="V48" s="77">
        <v>1</v>
      </c>
      <c r="W48" s="77">
        <v>2</v>
      </c>
      <c r="X48" s="77">
        <v>3</v>
      </c>
      <c r="Y48" s="77">
        <v>4</v>
      </c>
      <c r="Z48" s="77">
        <v>5</v>
      </c>
      <c r="AA48" s="77">
        <v>6</v>
      </c>
      <c r="AB48" s="77">
        <v>7</v>
      </c>
      <c r="AC48" s="77">
        <v>8</v>
      </c>
      <c r="AD48" s="77">
        <v>9</v>
      </c>
      <c r="AE48" s="77">
        <v>10</v>
      </c>
      <c r="AF48" s="77">
        <v>11</v>
      </c>
      <c r="AG48" s="77">
        <v>12</v>
      </c>
      <c r="AH48" s="77">
        <v>13</v>
      </c>
      <c r="AI48" s="77">
        <v>14</v>
      </c>
      <c r="AJ48" s="77">
        <v>15</v>
      </c>
      <c r="AK48" s="77">
        <v>16</v>
      </c>
      <c r="AL48" s="77">
        <v>17</v>
      </c>
      <c r="AM48" s="77">
        <v>18</v>
      </c>
      <c r="AN48" s="77">
        <v>19</v>
      </c>
      <c r="AO48" s="77">
        <v>20</v>
      </c>
      <c r="AP48" s="77">
        <v>21</v>
      </c>
      <c r="AQ48" s="77">
        <v>22</v>
      </c>
      <c r="AR48" s="77">
        <v>23</v>
      </c>
      <c r="AS48" s="77">
        <v>24</v>
      </c>
      <c r="AT48" s="77">
        <v>25</v>
      </c>
      <c r="AU48" s="77">
        <v>26</v>
      </c>
      <c r="AV48" s="77">
        <v>27</v>
      </c>
      <c r="AW48" s="77">
        <v>28</v>
      </c>
      <c r="AX48" s="77">
        <v>29</v>
      </c>
      <c r="AY48" s="77">
        <v>30</v>
      </c>
      <c r="AZ48" s="77">
        <v>31</v>
      </c>
      <c r="BA48" s="77">
        <v>32</v>
      </c>
      <c r="BB48" s="77">
        <v>33</v>
      </c>
      <c r="BC48" s="77">
        <v>34</v>
      </c>
      <c r="BD48" s="77">
        <v>35</v>
      </c>
      <c r="BE48" s="77">
        <v>36</v>
      </c>
      <c r="BF48" s="77">
        <v>37</v>
      </c>
      <c r="BG48" s="77">
        <v>38</v>
      </c>
      <c r="BH48" s="77">
        <v>39</v>
      </c>
      <c r="BI48" s="77">
        <v>40</v>
      </c>
      <c r="BJ48" s="77">
        <v>41</v>
      </c>
      <c r="BK48" s="77">
        <v>42</v>
      </c>
      <c r="BL48" s="77">
        <v>43</v>
      </c>
      <c r="BM48" s="77">
        <v>44</v>
      </c>
      <c r="BN48" s="77">
        <v>45</v>
      </c>
      <c r="BO48" s="77">
        <v>46</v>
      </c>
      <c r="BP48" s="77">
        <v>47</v>
      </c>
      <c r="BQ48" s="77">
        <v>48</v>
      </c>
      <c r="BR48" s="77">
        <v>49</v>
      </c>
      <c r="BS48" s="77">
        <v>50</v>
      </c>
      <c r="BT48" s="77">
        <v>51</v>
      </c>
      <c r="BU48" s="77">
        <v>52</v>
      </c>
      <c r="BV48" s="77">
        <v>53</v>
      </c>
      <c r="BW48" s="77">
        <v>54</v>
      </c>
      <c r="BX48" s="77">
        <v>55</v>
      </c>
      <c r="BY48" s="77">
        <v>56</v>
      </c>
      <c r="BZ48" s="77">
        <v>57</v>
      </c>
      <c r="CA48" s="77">
        <v>58</v>
      </c>
      <c r="CB48" s="77">
        <v>59</v>
      </c>
      <c r="CC48" s="77">
        <v>60</v>
      </c>
    </row>
    <row r="49" spans="1:81" ht="12.75" customHeight="1">
      <c r="A49" s="12">
        <v>1</v>
      </c>
      <c r="B49" s="159" t="s">
        <v>2</v>
      </c>
      <c r="C49" s="160"/>
      <c r="D49" s="160"/>
      <c r="E49" s="160"/>
      <c r="F49" s="160"/>
      <c r="G49" s="161"/>
      <c r="H49" s="30">
        <f>(N49*$N$48+O49*$O$48+P49*$P$48+Q49*$Q$48+R49*$R$48)/S49</f>
        <v>5</v>
      </c>
      <c r="I49" s="32"/>
      <c r="J49" s="46">
        <f>$H$9-COUNTA(V49:CC49)</f>
        <v>0</v>
      </c>
      <c r="K49" s="47">
        <f>J49/(J49+S49)</f>
        <v>0</v>
      </c>
      <c r="L49" s="9"/>
      <c r="M49" s="43" t="s">
        <v>51</v>
      </c>
      <c r="N49" s="12">
        <f>COUNTIF($V$49:$CC$49,N48)</f>
        <v>0</v>
      </c>
      <c r="O49" s="12">
        <f>COUNTIF($V$49:$CC$49,O48)</f>
        <v>0</v>
      </c>
      <c r="P49" s="12">
        <f>COUNTIF($V$49:$CC$49,P48)</f>
        <v>0</v>
      </c>
      <c r="Q49" s="12">
        <f>COUNTIF($V$49:$CC$49,Q48)</f>
        <v>0</v>
      </c>
      <c r="R49" s="12">
        <f>COUNTIF($V$49:$CC$49,R48)</f>
        <v>30</v>
      </c>
      <c r="S49" s="12">
        <f>SUM(N49:R49)</f>
        <v>30</v>
      </c>
      <c r="T49" s="7"/>
      <c r="U49" s="43" t="s">
        <v>51</v>
      </c>
      <c r="V49" s="8">
        <v>5</v>
      </c>
      <c r="W49" s="8">
        <v>5</v>
      </c>
      <c r="X49" s="8">
        <v>5</v>
      </c>
      <c r="Y49" s="8">
        <v>5</v>
      </c>
      <c r="Z49" s="8">
        <v>5</v>
      </c>
      <c r="AA49" s="8">
        <v>5</v>
      </c>
      <c r="AB49" s="8">
        <v>5</v>
      </c>
      <c r="AC49" s="8">
        <v>5</v>
      </c>
      <c r="AD49" s="8">
        <v>5</v>
      </c>
      <c r="AE49" s="8">
        <v>5</v>
      </c>
      <c r="AF49" s="8">
        <v>5</v>
      </c>
      <c r="AG49" s="8">
        <v>5</v>
      </c>
      <c r="AH49" s="8">
        <v>5</v>
      </c>
      <c r="AI49" s="8">
        <v>5</v>
      </c>
      <c r="AJ49" s="8">
        <v>5</v>
      </c>
      <c r="AK49" s="8">
        <v>5</v>
      </c>
      <c r="AL49" s="8">
        <v>5</v>
      </c>
      <c r="AM49" s="8">
        <v>5</v>
      </c>
      <c r="AN49" s="8">
        <v>5</v>
      </c>
      <c r="AO49" s="8">
        <v>5</v>
      </c>
      <c r="AP49" s="8">
        <v>5</v>
      </c>
      <c r="AQ49" s="8">
        <v>5</v>
      </c>
      <c r="AR49" s="8">
        <v>5</v>
      </c>
      <c r="AS49" s="8">
        <v>5</v>
      </c>
      <c r="AT49" s="8">
        <v>5</v>
      </c>
      <c r="AU49" s="8">
        <v>5</v>
      </c>
      <c r="AV49" s="8">
        <v>5</v>
      </c>
      <c r="AW49" s="8">
        <v>5</v>
      </c>
      <c r="AX49" s="8">
        <v>5</v>
      </c>
      <c r="AY49" s="8">
        <v>5</v>
      </c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</row>
    <row r="50" spans="1:81" ht="12.75" customHeight="1">
      <c r="A50" s="12">
        <v>2</v>
      </c>
      <c r="B50" s="159" t="s">
        <v>3</v>
      </c>
      <c r="C50" s="160"/>
      <c r="D50" s="160"/>
      <c r="E50" s="160"/>
      <c r="F50" s="160"/>
      <c r="G50" s="161"/>
      <c r="H50" s="30">
        <f t="shared" ref="H50:H57" si="1">(N50*$N$48+O50*$O$48+P50*$P$48+Q50*$Q$48+R50*$R$48)/S50</f>
        <v>5</v>
      </c>
      <c r="I50" s="32"/>
      <c r="J50" s="46">
        <f t="shared" ref="J50:J57" si="2">$H$9-COUNTA(V50:CC50)</f>
        <v>0</v>
      </c>
      <c r="K50" s="47">
        <f t="shared" ref="K50:K56" si="3">J50/(J50+S50)</f>
        <v>0</v>
      </c>
      <c r="L50" s="9"/>
      <c r="M50" s="43" t="s">
        <v>52</v>
      </c>
      <c r="N50" s="12">
        <f>COUNTIF($V$50:$CC$50,N48)</f>
        <v>0</v>
      </c>
      <c r="O50" s="12">
        <f>COUNTIF($V$50:$CC$50,O48)</f>
        <v>0</v>
      </c>
      <c r="P50" s="12">
        <f>COUNTIF($V$50:$CC$50,P48)</f>
        <v>0</v>
      </c>
      <c r="Q50" s="12">
        <f>COUNTIF($V$50:$CC$50,Q48)</f>
        <v>0</v>
      </c>
      <c r="R50" s="12">
        <f>COUNTIF($V$50:$CC$50,R48)</f>
        <v>30</v>
      </c>
      <c r="S50" s="12">
        <f t="shared" ref="S50:S57" si="4">SUM(N50:R50)</f>
        <v>30</v>
      </c>
      <c r="T50" s="7"/>
      <c r="U50" s="43" t="s">
        <v>52</v>
      </c>
      <c r="V50" s="8">
        <v>5</v>
      </c>
      <c r="W50" s="8">
        <v>5</v>
      </c>
      <c r="X50" s="8">
        <v>5</v>
      </c>
      <c r="Y50" s="8">
        <v>5</v>
      </c>
      <c r="Z50" s="8">
        <v>5</v>
      </c>
      <c r="AA50" s="8">
        <v>5</v>
      </c>
      <c r="AB50" s="8">
        <v>5</v>
      </c>
      <c r="AC50" s="8">
        <v>5</v>
      </c>
      <c r="AD50" s="8">
        <v>5</v>
      </c>
      <c r="AE50" s="8">
        <v>5</v>
      </c>
      <c r="AF50" s="8">
        <v>5</v>
      </c>
      <c r="AG50" s="8">
        <v>5</v>
      </c>
      <c r="AH50" s="8">
        <v>5</v>
      </c>
      <c r="AI50" s="8">
        <v>5</v>
      </c>
      <c r="AJ50" s="8">
        <v>5</v>
      </c>
      <c r="AK50" s="8">
        <v>5</v>
      </c>
      <c r="AL50" s="8">
        <v>5</v>
      </c>
      <c r="AM50" s="8">
        <v>5</v>
      </c>
      <c r="AN50" s="8">
        <v>5</v>
      </c>
      <c r="AO50" s="8">
        <v>5</v>
      </c>
      <c r="AP50" s="8">
        <v>5</v>
      </c>
      <c r="AQ50" s="8">
        <v>5</v>
      </c>
      <c r="AR50" s="8">
        <v>5</v>
      </c>
      <c r="AS50" s="8">
        <v>5</v>
      </c>
      <c r="AT50" s="8">
        <v>5</v>
      </c>
      <c r="AU50" s="8">
        <v>5</v>
      </c>
      <c r="AV50" s="8">
        <v>5</v>
      </c>
      <c r="AW50" s="8">
        <v>5</v>
      </c>
      <c r="AX50" s="8">
        <v>5</v>
      </c>
      <c r="AY50" s="8">
        <v>5</v>
      </c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</row>
    <row r="51" spans="1:81" ht="12.75" customHeight="1">
      <c r="A51" s="12">
        <v>3</v>
      </c>
      <c r="B51" s="159" t="s">
        <v>4</v>
      </c>
      <c r="C51" s="160"/>
      <c r="D51" s="160"/>
      <c r="E51" s="160"/>
      <c r="F51" s="160"/>
      <c r="G51" s="161"/>
      <c r="H51" s="30">
        <f t="shared" si="1"/>
        <v>5</v>
      </c>
      <c r="I51" s="32"/>
      <c r="J51" s="46">
        <f t="shared" si="2"/>
        <v>0</v>
      </c>
      <c r="K51" s="47">
        <f t="shared" si="3"/>
        <v>0</v>
      </c>
      <c r="L51" s="9"/>
      <c r="M51" s="43" t="s">
        <v>53</v>
      </c>
      <c r="N51" s="12">
        <f>COUNTIF($V$51:$CC$51,N48)</f>
        <v>0</v>
      </c>
      <c r="O51" s="12">
        <f>COUNTIF($V$51:$CC$51,O48)</f>
        <v>0</v>
      </c>
      <c r="P51" s="12">
        <f>COUNTIF($V$51:$CC$51,P48)</f>
        <v>0</v>
      </c>
      <c r="Q51" s="12">
        <f>COUNTIF($V$51:$CC$51,Q48)</f>
        <v>0</v>
      </c>
      <c r="R51" s="12">
        <f>COUNTIF($V$51:$CC$51,R48)</f>
        <v>30</v>
      </c>
      <c r="S51" s="12">
        <f t="shared" si="4"/>
        <v>30</v>
      </c>
      <c r="T51" s="7"/>
      <c r="U51" s="43" t="s">
        <v>53</v>
      </c>
      <c r="V51" s="8">
        <v>5</v>
      </c>
      <c r="W51" s="8">
        <v>5</v>
      </c>
      <c r="X51" s="8">
        <v>5</v>
      </c>
      <c r="Y51" s="8">
        <v>5</v>
      </c>
      <c r="Z51" s="8">
        <v>5</v>
      </c>
      <c r="AA51" s="8">
        <v>5</v>
      </c>
      <c r="AB51" s="8">
        <v>5</v>
      </c>
      <c r="AC51" s="8">
        <v>5</v>
      </c>
      <c r="AD51" s="8">
        <v>5</v>
      </c>
      <c r="AE51" s="8">
        <v>5</v>
      </c>
      <c r="AF51" s="8">
        <v>5</v>
      </c>
      <c r="AG51" s="8">
        <v>5</v>
      </c>
      <c r="AH51" s="8">
        <v>5</v>
      </c>
      <c r="AI51" s="8">
        <v>5</v>
      </c>
      <c r="AJ51" s="8">
        <v>5</v>
      </c>
      <c r="AK51" s="8">
        <v>5</v>
      </c>
      <c r="AL51" s="8">
        <v>5</v>
      </c>
      <c r="AM51" s="8">
        <v>5</v>
      </c>
      <c r="AN51" s="8">
        <v>5</v>
      </c>
      <c r="AO51" s="8">
        <v>5</v>
      </c>
      <c r="AP51" s="8">
        <v>5</v>
      </c>
      <c r="AQ51" s="8">
        <v>5</v>
      </c>
      <c r="AR51" s="8">
        <v>5</v>
      </c>
      <c r="AS51" s="8">
        <v>5</v>
      </c>
      <c r="AT51" s="8">
        <v>5</v>
      </c>
      <c r="AU51" s="8">
        <v>5</v>
      </c>
      <c r="AV51" s="8">
        <v>5</v>
      </c>
      <c r="AW51" s="8">
        <v>5</v>
      </c>
      <c r="AX51" s="8">
        <v>5</v>
      </c>
      <c r="AY51" s="8">
        <v>5</v>
      </c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</row>
    <row r="52" spans="1:81" ht="12.75" customHeight="1">
      <c r="A52" s="12">
        <v>4</v>
      </c>
      <c r="B52" s="159" t="s">
        <v>5</v>
      </c>
      <c r="C52" s="160"/>
      <c r="D52" s="160"/>
      <c r="E52" s="160"/>
      <c r="F52" s="160"/>
      <c r="G52" s="161"/>
      <c r="H52" s="30">
        <f t="shared" si="1"/>
        <v>5</v>
      </c>
      <c r="I52" s="32"/>
      <c r="J52" s="46">
        <f t="shared" si="2"/>
        <v>0</v>
      </c>
      <c r="K52" s="47">
        <f t="shared" si="3"/>
        <v>0</v>
      </c>
      <c r="L52" s="9"/>
      <c r="M52" s="43" t="s">
        <v>54</v>
      </c>
      <c r="N52" s="12">
        <f>COUNTIF($V$52:$CC$52,N48)</f>
        <v>0</v>
      </c>
      <c r="O52" s="12">
        <f>COUNTIF($V$52:$CC$52,O48)</f>
        <v>0</v>
      </c>
      <c r="P52" s="12">
        <f>COUNTIF($V$52:$CC$52,P48)</f>
        <v>0</v>
      </c>
      <c r="Q52" s="12">
        <f>COUNTIF($V$52:$CC$52,Q48)</f>
        <v>0</v>
      </c>
      <c r="R52" s="12">
        <f>COUNTIF($V$52:$CC$52,R48)</f>
        <v>30</v>
      </c>
      <c r="S52" s="12">
        <f t="shared" si="4"/>
        <v>30</v>
      </c>
      <c r="T52" s="7"/>
      <c r="U52" s="43" t="s">
        <v>54</v>
      </c>
      <c r="V52" s="8">
        <v>5</v>
      </c>
      <c r="W52" s="8">
        <v>5</v>
      </c>
      <c r="X52" s="8">
        <v>5</v>
      </c>
      <c r="Y52" s="8">
        <v>5</v>
      </c>
      <c r="Z52" s="8">
        <v>5</v>
      </c>
      <c r="AA52" s="8">
        <v>5</v>
      </c>
      <c r="AB52" s="8">
        <v>5</v>
      </c>
      <c r="AC52" s="8">
        <v>5</v>
      </c>
      <c r="AD52" s="8">
        <v>5</v>
      </c>
      <c r="AE52" s="8">
        <v>5</v>
      </c>
      <c r="AF52" s="8">
        <v>5</v>
      </c>
      <c r="AG52" s="8">
        <v>5</v>
      </c>
      <c r="AH52" s="8">
        <v>5</v>
      </c>
      <c r="AI52" s="8">
        <v>5</v>
      </c>
      <c r="AJ52" s="8">
        <v>5</v>
      </c>
      <c r="AK52" s="8">
        <v>5</v>
      </c>
      <c r="AL52" s="8">
        <v>5</v>
      </c>
      <c r="AM52" s="8">
        <v>5</v>
      </c>
      <c r="AN52" s="8">
        <v>5</v>
      </c>
      <c r="AO52" s="8">
        <v>5</v>
      </c>
      <c r="AP52" s="8">
        <v>5</v>
      </c>
      <c r="AQ52" s="8">
        <v>5</v>
      </c>
      <c r="AR52" s="8">
        <v>5</v>
      </c>
      <c r="AS52" s="8">
        <v>5</v>
      </c>
      <c r="AT52" s="8">
        <v>5</v>
      </c>
      <c r="AU52" s="8">
        <v>5</v>
      </c>
      <c r="AV52" s="8">
        <v>5</v>
      </c>
      <c r="AW52" s="8">
        <v>5</v>
      </c>
      <c r="AX52" s="8">
        <v>5</v>
      </c>
      <c r="AY52" s="8">
        <v>5</v>
      </c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</row>
    <row r="53" spans="1:81" ht="12.75" customHeight="1">
      <c r="A53" s="12">
        <v>5</v>
      </c>
      <c r="B53" s="159" t="s">
        <v>6</v>
      </c>
      <c r="C53" s="160"/>
      <c r="D53" s="160"/>
      <c r="E53" s="160"/>
      <c r="F53" s="160"/>
      <c r="G53" s="161"/>
      <c r="H53" s="30">
        <f t="shared" si="1"/>
        <v>5</v>
      </c>
      <c r="I53" s="32"/>
      <c r="J53" s="46">
        <f t="shared" si="2"/>
        <v>0</v>
      </c>
      <c r="K53" s="47">
        <f t="shared" si="3"/>
        <v>0</v>
      </c>
      <c r="L53" s="9"/>
      <c r="M53" s="43" t="s">
        <v>55</v>
      </c>
      <c r="N53" s="12">
        <f>COUNTIF($V$53:$CC$53,N48)</f>
        <v>0</v>
      </c>
      <c r="O53" s="12">
        <f>COUNTIF($V$53:$CC$53,O48)</f>
        <v>0</v>
      </c>
      <c r="P53" s="12">
        <f>COUNTIF($V$53:$CC$53,P48)</f>
        <v>0</v>
      </c>
      <c r="Q53" s="12">
        <f>COUNTIF($V$53:$CC$53,Q48)</f>
        <v>0</v>
      </c>
      <c r="R53" s="12">
        <f>COUNTIF($V$53:$CC$53,R48)</f>
        <v>30</v>
      </c>
      <c r="S53" s="12">
        <f t="shared" si="4"/>
        <v>30</v>
      </c>
      <c r="T53" s="7"/>
      <c r="U53" s="43" t="s">
        <v>55</v>
      </c>
      <c r="V53" s="8">
        <v>5</v>
      </c>
      <c r="W53" s="8">
        <v>5</v>
      </c>
      <c r="X53" s="8">
        <v>5</v>
      </c>
      <c r="Y53" s="8">
        <v>5</v>
      </c>
      <c r="Z53" s="8">
        <v>5</v>
      </c>
      <c r="AA53" s="8">
        <v>5</v>
      </c>
      <c r="AB53" s="8">
        <v>5</v>
      </c>
      <c r="AC53" s="8">
        <v>5</v>
      </c>
      <c r="AD53" s="8">
        <v>5</v>
      </c>
      <c r="AE53" s="8">
        <v>5</v>
      </c>
      <c r="AF53" s="8">
        <v>5</v>
      </c>
      <c r="AG53" s="8">
        <v>5</v>
      </c>
      <c r="AH53" s="8">
        <v>5</v>
      </c>
      <c r="AI53" s="8">
        <v>5</v>
      </c>
      <c r="AJ53" s="8">
        <v>5</v>
      </c>
      <c r="AK53" s="8">
        <v>5</v>
      </c>
      <c r="AL53" s="8">
        <v>5</v>
      </c>
      <c r="AM53" s="8">
        <v>5</v>
      </c>
      <c r="AN53" s="8">
        <v>5</v>
      </c>
      <c r="AO53" s="8">
        <v>5</v>
      </c>
      <c r="AP53" s="8">
        <v>5</v>
      </c>
      <c r="AQ53" s="8">
        <v>5</v>
      </c>
      <c r="AR53" s="8">
        <v>5</v>
      </c>
      <c r="AS53" s="8">
        <v>5</v>
      </c>
      <c r="AT53" s="8">
        <v>5</v>
      </c>
      <c r="AU53" s="8">
        <v>5</v>
      </c>
      <c r="AV53" s="8">
        <v>5</v>
      </c>
      <c r="AW53" s="8">
        <v>5</v>
      </c>
      <c r="AX53" s="8">
        <v>5</v>
      </c>
      <c r="AY53" s="8">
        <v>5</v>
      </c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</row>
    <row r="54" spans="1:81" ht="12.75" customHeight="1">
      <c r="A54" s="12">
        <v>6</v>
      </c>
      <c r="B54" s="159" t="s">
        <v>7</v>
      </c>
      <c r="C54" s="160"/>
      <c r="D54" s="160"/>
      <c r="E54" s="160"/>
      <c r="F54" s="160"/>
      <c r="G54" s="161"/>
      <c r="H54" s="30">
        <f t="shared" si="1"/>
        <v>5</v>
      </c>
      <c r="I54" s="32"/>
      <c r="J54" s="46">
        <f t="shared" si="2"/>
        <v>0</v>
      </c>
      <c r="K54" s="47">
        <f t="shared" si="3"/>
        <v>0</v>
      </c>
      <c r="L54" s="9"/>
      <c r="M54" s="43" t="s">
        <v>56</v>
      </c>
      <c r="N54" s="12">
        <f>COUNTIF($V$54:$CC$54,N48)</f>
        <v>0</v>
      </c>
      <c r="O54" s="12">
        <f>COUNTIF($V$54:$CC$54,O48)</f>
        <v>0</v>
      </c>
      <c r="P54" s="12">
        <f>COUNTIF($V$54:$CC$54,P48)</f>
        <v>0</v>
      </c>
      <c r="Q54" s="12">
        <f>COUNTIF($V$54:$CC$54,Q48)</f>
        <v>0</v>
      </c>
      <c r="R54" s="12">
        <f>COUNTIF($V$54:$CC$54,R48)</f>
        <v>30</v>
      </c>
      <c r="S54" s="12">
        <f t="shared" si="4"/>
        <v>30</v>
      </c>
      <c r="T54" s="7"/>
      <c r="U54" s="43" t="s">
        <v>56</v>
      </c>
      <c r="V54" s="8">
        <v>5</v>
      </c>
      <c r="W54" s="8">
        <v>5</v>
      </c>
      <c r="X54" s="8">
        <v>5</v>
      </c>
      <c r="Y54" s="8">
        <v>5</v>
      </c>
      <c r="Z54" s="8">
        <v>5</v>
      </c>
      <c r="AA54" s="8">
        <v>5</v>
      </c>
      <c r="AB54" s="8">
        <v>5</v>
      </c>
      <c r="AC54" s="8">
        <v>5</v>
      </c>
      <c r="AD54" s="8">
        <v>5</v>
      </c>
      <c r="AE54" s="8">
        <v>5</v>
      </c>
      <c r="AF54" s="8">
        <v>5</v>
      </c>
      <c r="AG54" s="8">
        <v>5</v>
      </c>
      <c r="AH54" s="8">
        <v>5</v>
      </c>
      <c r="AI54" s="8">
        <v>5</v>
      </c>
      <c r="AJ54" s="8">
        <v>5</v>
      </c>
      <c r="AK54" s="8">
        <v>5</v>
      </c>
      <c r="AL54" s="8">
        <v>5</v>
      </c>
      <c r="AM54" s="8">
        <v>5</v>
      </c>
      <c r="AN54" s="8">
        <v>5</v>
      </c>
      <c r="AO54" s="8">
        <v>5</v>
      </c>
      <c r="AP54" s="8">
        <v>5</v>
      </c>
      <c r="AQ54" s="8">
        <v>5</v>
      </c>
      <c r="AR54" s="8">
        <v>5</v>
      </c>
      <c r="AS54" s="8">
        <v>5</v>
      </c>
      <c r="AT54" s="8">
        <v>5</v>
      </c>
      <c r="AU54" s="8">
        <v>5</v>
      </c>
      <c r="AV54" s="8">
        <v>5</v>
      </c>
      <c r="AW54" s="8">
        <v>5</v>
      </c>
      <c r="AX54" s="8">
        <v>5</v>
      </c>
      <c r="AY54" s="8">
        <v>5</v>
      </c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</row>
    <row r="55" spans="1:81" ht="30" customHeight="1">
      <c r="A55" s="12">
        <v>7</v>
      </c>
      <c r="B55" s="159" t="s">
        <v>8</v>
      </c>
      <c r="C55" s="160"/>
      <c r="D55" s="160"/>
      <c r="E55" s="160"/>
      <c r="F55" s="160"/>
      <c r="G55" s="161"/>
      <c r="H55" s="30">
        <f t="shared" si="1"/>
        <v>5</v>
      </c>
      <c r="I55" s="32"/>
      <c r="J55" s="46">
        <f t="shared" si="2"/>
        <v>0</v>
      </c>
      <c r="K55" s="47">
        <f t="shared" si="3"/>
        <v>0</v>
      </c>
      <c r="L55" s="9"/>
      <c r="M55" s="44" t="s">
        <v>57</v>
      </c>
      <c r="N55" s="12">
        <f>COUNTIF($V$55:$CC$55,N48)</f>
        <v>0</v>
      </c>
      <c r="O55" s="12">
        <f>COUNTIF($V$55:$CC$55,O48)</f>
        <v>0</v>
      </c>
      <c r="P55" s="12">
        <f>COUNTIF($V$55:$CC$55,P48)</f>
        <v>0</v>
      </c>
      <c r="Q55" s="12">
        <f>COUNTIF($V$55:$CC$55,Q48)</f>
        <v>0</v>
      </c>
      <c r="R55" s="12">
        <f>COUNTIF($V$55:$CC$55,R48)</f>
        <v>30</v>
      </c>
      <c r="S55" s="12">
        <f t="shared" si="4"/>
        <v>30</v>
      </c>
      <c r="T55" s="7"/>
      <c r="U55" s="44" t="s">
        <v>57</v>
      </c>
      <c r="V55" s="8">
        <v>5</v>
      </c>
      <c r="W55" s="8">
        <v>5</v>
      </c>
      <c r="X55" s="8">
        <v>5</v>
      </c>
      <c r="Y55" s="8">
        <v>5</v>
      </c>
      <c r="Z55" s="8">
        <v>5</v>
      </c>
      <c r="AA55" s="8">
        <v>5</v>
      </c>
      <c r="AB55" s="8">
        <v>5</v>
      </c>
      <c r="AC55" s="8">
        <v>5</v>
      </c>
      <c r="AD55" s="8">
        <v>5</v>
      </c>
      <c r="AE55" s="8">
        <v>5</v>
      </c>
      <c r="AF55" s="8">
        <v>5</v>
      </c>
      <c r="AG55" s="8">
        <v>5</v>
      </c>
      <c r="AH55" s="8">
        <v>5</v>
      </c>
      <c r="AI55" s="8">
        <v>5</v>
      </c>
      <c r="AJ55" s="8">
        <v>5</v>
      </c>
      <c r="AK55" s="8">
        <v>5</v>
      </c>
      <c r="AL55" s="8">
        <v>5</v>
      </c>
      <c r="AM55" s="8">
        <v>5</v>
      </c>
      <c r="AN55" s="8">
        <v>5</v>
      </c>
      <c r="AO55" s="8">
        <v>5</v>
      </c>
      <c r="AP55" s="8">
        <v>5</v>
      </c>
      <c r="AQ55" s="8">
        <v>5</v>
      </c>
      <c r="AR55" s="8">
        <v>5</v>
      </c>
      <c r="AS55" s="8">
        <v>5</v>
      </c>
      <c r="AT55" s="8">
        <v>5</v>
      </c>
      <c r="AU55" s="8">
        <v>5</v>
      </c>
      <c r="AV55" s="8">
        <v>5</v>
      </c>
      <c r="AW55" s="8">
        <v>5</v>
      </c>
      <c r="AX55" s="8">
        <v>5</v>
      </c>
      <c r="AY55" s="8">
        <v>5</v>
      </c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</row>
    <row r="56" spans="1:81" ht="30" customHeight="1">
      <c r="A56" s="12">
        <v>8</v>
      </c>
      <c r="B56" s="159" t="s">
        <v>9</v>
      </c>
      <c r="C56" s="160"/>
      <c r="D56" s="160"/>
      <c r="E56" s="160"/>
      <c r="F56" s="160"/>
      <c r="G56" s="161"/>
      <c r="H56" s="30">
        <f t="shared" si="1"/>
        <v>5</v>
      </c>
      <c r="I56" s="32"/>
      <c r="J56" s="46">
        <f t="shared" si="2"/>
        <v>0</v>
      </c>
      <c r="K56" s="47">
        <f t="shared" si="3"/>
        <v>0</v>
      </c>
      <c r="L56" s="9"/>
      <c r="M56" s="44" t="s">
        <v>58</v>
      </c>
      <c r="N56" s="12">
        <f>COUNTIF($V$56:$CC$56,N48)</f>
        <v>0</v>
      </c>
      <c r="O56" s="12">
        <f>COUNTIF($V$56:$CC$56,O48)</f>
        <v>0</v>
      </c>
      <c r="P56" s="12">
        <f>COUNTIF($V$56:$CC$56,P48)</f>
        <v>0</v>
      </c>
      <c r="Q56" s="12">
        <f>COUNTIF($V$56:$CC$56,Q48)</f>
        <v>0</v>
      </c>
      <c r="R56" s="12">
        <f>COUNTIF($V$56:$CC$56,R48)</f>
        <v>30</v>
      </c>
      <c r="S56" s="12">
        <f t="shared" si="4"/>
        <v>30</v>
      </c>
      <c r="T56" s="7"/>
      <c r="U56" s="44" t="s">
        <v>58</v>
      </c>
      <c r="V56" s="8">
        <v>5</v>
      </c>
      <c r="W56" s="8">
        <v>5</v>
      </c>
      <c r="X56" s="8">
        <v>5</v>
      </c>
      <c r="Y56" s="8">
        <v>5</v>
      </c>
      <c r="Z56" s="8">
        <v>5</v>
      </c>
      <c r="AA56" s="8">
        <v>5</v>
      </c>
      <c r="AB56" s="8">
        <v>5</v>
      </c>
      <c r="AC56" s="8">
        <v>5</v>
      </c>
      <c r="AD56" s="8">
        <v>5</v>
      </c>
      <c r="AE56" s="8">
        <v>5</v>
      </c>
      <c r="AF56" s="8">
        <v>5</v>
      </c>
      <c r="AG56" s="8">
        <v>5</v>
      </c>
      <c r="AH56" s="8">
        <v>5</v>
      </c>
      <c r="AI56" s="8">
        <v>5</v>
      </c>
      <c r="AJ56" s="8">
        <v>5</v>
      </c>
      <c r="AK56" s="8">
        <v>5</v>
      </c>
      <c r="AL56" s="8">
        <v>5</v>
      </c>
      <c r="AM56" s="8">
        <v>5</v>
      </c>
      <c r="AN56" s="8">
        <v>5</v>
      </c>
      <c r="AO56" s="8">
        <v>5</v>
      </c>
      <c r="AP56" s="8">
        <v>5</v>
      </c>
      <c r="AQ56" s="8">
        <v>5</v>
      </c>
      <c r="AR56" s="8">
        <v>5</v>
      </c>
      <c r="AS56" s="8">
        <v>5</v>
      </c>
      <c r="AT56" s="8">
        <v>5</v>
      </c>
      <c r="AU56" s="8">
        <v>5</v>
      </c>
      <c r="AV56" s="8">
        <v>5</v>
      </c>
      <c r="AW56" s="8">
        <v>5</v>
      </c>
      <c r="AX56" s="8">
        <v>5</v>
      </c>
      <c r="AY56" s="8">
        <v>5</v>
      </c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</row>
    <row r="57" spans="1:81" ht="27" customHeight="1">
      <c r="A57" s="12">
        <v>9</v>
      </c>
      <c r="B57" s="159" t="s">
        <v>43</v>
      </c>
      <c r="C57" s="160"/>
      <c r="D57" s="160"/>
      <c r="E57" s="160"/>
      <c r="F57" s="160"/>
      <c r="G57" s="161"/>
      <c r="H57" s="30">
        <f t="shared" si="1"/>
        <v>5</v>
      </c>
      <c r="I57" s="32"/>
      <c r="J57" s="46">
        <f t="shared" si="2"/>
        <v>0</v>
      </c>
      <c r="K57" s="47">
        <f>J57/(J57+S57)</f>
        <v>0</v>
      </c>
      <c r="L57" s="9"/>
      <c r="M57" s="44" t="s">
        <v>59</v>
      </c>
      <c r="N57" s="12">
        <f>COUNTIF($V$57:$CC$57,N48)</f>
        <v>0</v>
      </c>
      <c r="O57" s="12">
        <f>COUNTIF($V$57:$CC$57,O48)</f>
        <v>0</v>
      </c>
      <c r="P57" s="12">
        <f>COUNTIF($V$57:$CC$57,P48)</f>
        <v>0</v>
      </c>
      <c r="Q57" s="12">
        <f>COUNTIF($V$57:$CC$57,Q48)</f>
        <v>0</v>
      </c>
      <c r="R57" s="12">
        <f>COUNTIF($V$57:$CC$57,R48)</f>
        <v>30</v>
      </c>
      <c r="S57" s="12">
        <f t="shared" si="4"/>
        <v>30</v>
      </c>
      <c r="T57" s="7"/>
      <c r="U57" s="44" t="s">
        <v>59</v>
      </c>
      <c r="V57" s="8">
        <v>5</v>
      </c>
      <c r="W57" s="8">
        <v>5</v>
      </c>
      <c r="X57" s="8">
        <v>5</v>
      </c>
      <c r="Y57" s="8">
        <v>5</v>
      </c>
      <c r="Z57" s="8">
        <v>5</v>
      </c>
      <c r="AA57" s="8">
        <v>5</v>
      </c>
      <c r="AB57" s="8">
        <v>5</v>
      </c>
      <c r="AC57" s="8">
        <v>5</v>
      </c>
      <c r="AD57" s="8">
        <v>5</v>
      </c>
      <c r="AE57" s="8">
        <v>5</v>
      </c>
      <c r="AF57" s="8">
        <v>5</v>
      </c>
      <c r="AG57" s="8">
        <v>5</v>
      </c>
      <c r="AH57" s="8">
        <v>5</v>
      </c>
      <c r="AI57" s="8">
        <v>5</v>
      </c>
      <c r="AJ57" s="8">
        <v>5</v>
      </c>
      <c r="AK57" s="8">
        <v>5</v>
      </c>
      <c r="AL57" s="8">
        <v>5</v>
      </c>
      <c r="AM57" s="8">
        <v>5</v>
      </c>
      <c r="AN57" s="8">
        <v>5</v>
      </c>
      <c r="AO57" s="8">
        <v>5</v>
      </c>
      <c r="AP57" s="8">
        <v>5</v>
      </c>
      <c r="AQ57" s="8">
        <v>5</v>
      </c>
      <c r="AR57" s="8">
        <v>5</v>
      </c>
      <c r="AS57" s="8">
        <v>5</v>
      </c>
      <c r="AT57" s="8">
        <v>5</v>
      </c>
      <c r="AU57" s="8">
        <v>5</v>
      </c>
      <c r="AV57" s="8">
        <v>5</v>
      </c>
      <c r="AW57" s="8">
        <v>5</v>
      </c>
      <c r="AX57" s="8">
        <v>5</v>
      </c>
      <c r="AY57" s="8">
        <v>5</v>
      </c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</row>
    <row r="58" spans="1:81" ht="27.75" customHeight="1">
      <c r="A58" s="165" t="s">
        <v>12</v>
      </c>
      <c r="B58" s="166"/>
      <c r="C58" s="166"/>
      <c r="D58" s="166"/>
      <c r="E58" s="166"/>
      <c r="F58" s="166"/>
      <c r="G58" s="167"/>
      <c r="H58" s="83">
        <f>AVERAGE(H49:H57)</f>
        <v>5</v>
      </c>
      <c r="I58" s="49"/>
      <c r="J58" s="164" t="s">
        <v>68</v>
      </c>
      <c r="K58" s="164"/>
      <c r="L58" s="50">
        <f>SUM(J49:J57)</f>
        <v>0</v>
      </c>
      <c r="M58" s="7"/>
      <c r="N58" s="7"/>
      <c r="O58" s="7"/>
      <c r="P58" s="7"/>
      <c r="Q58" s="7"/>
      <c r="R58" s="7"/>
      <c r="S58" s="7"/>
      <c r="T58" s="7"/>
    </row>
    <row r="61" spans="1:81">
      <c r="B61" s="15" t="s">
        <v>145</v>
      </c>
      <c r="F61" s="26"/>
      <c r="G61" s="26"/>
      <c r="H61" s="27"/>
      <c r="I61" s="1"/>
      <c r="J61" s="1"/>
      <c r="K61" s="1"/>
    </row>
    <row r="62" spans="1:81">
      <c r="B62" s="15" t="s">
        <v>146</v>
      </c>
    </row>
    <row r="63" spans="1:81">
      <c r="B63" s="15" t="s">
        <v>147</v>
      </c>
      <c r="D63" t="s">
        <v>154</v>
      </c>
    </row>
    <row r="66" spans="9:9">
      <c r="I66" s="27"/>
    </row>
    <row r="67" spans="9:9">
      <c r="I67" s="27"/>
    </row>
    <row r="68" spans="9:9">
      <c r="I68" s="27"/>
    </row>
    <row r="151" spans="21:21" ht="13.5" thickBot="1"/>
    <row r="152" spans="21:21" ht="13.5" thickBot="1">
      <c r="U152" s="4" t="e">
        <f>SUM(#REF!)</f>
        <v>#REF!</v>
      </c>
    </row>
  </sheetData>
  <mergeCells count="70">
    <mergeCell ref="A37:H37"/>
    <mergeCell ref="A39:H39"/>
    <mergeCell ref="A40:H40"/>
    <mergeCell ref="A42:G42"/>
    <mergeCell ref="A43:G43"/>
    <mergeCell ref="J58:K58"/>
    <mergeCell ref="B53:G53"/>
    <mergeCell ref="B54:G54"/>
    <mergeCell ref="B55:G55"/>
    <mergeCell ref="B56:G56"/>
    <mergeCell ref="B57:G57"/>
    <mergeCell ref="A58:G58"/>
    <mergeCell ref="S47:S48"/>
    <mergeCell ref="V47:CC47"/>
    <mergeCell ref="B49:G49"/>
    <mergeCell ref="B50:G50"/>
    <mergeCell ref="B51:G51"/>
    <mergeCell ref="J47:K47"/>
    <mergeCell ref="N47:R47"/>
    <mergeCell ref="B52:G52"/>
    <mergeCell ref="B45:D45"/>
    <mergeCell ref="A47:A48"/>
    <mergeCell ref="B47:G48"/>
    <mergeCell ref="H47:H48"/>
    <mergeCell ref="M31:M34"/>
    <mergeCell ref="N31:P31"/>
    <mergeCell ref="R31:R34"/>
    <mergeCell ref="T31:T34"/>
    <mergeCell ref="N32:P32"/>
    <mergeCell ref="N33:P33"/>
    <mergeCell ref="N34:P34"/>
    <mergeCell ref="M25:R25"/>
    <mergeCell ref="M26:M30"/>
    <mergeCell ref="N26:P26"/>
    <mergeCell ref="R26:R30"/>
    <mergeCell ref="T26:T30"/>
    <mergeCell ref="N27:P27"/>
    <mergeCell ref="N28:P28"/>
    <mergeCell ref="N29:P29"/>
    <mergeCell ref="N30:P30"/>
    <mergeCell ref="B22:D22"/>
    <mergeCell ref="M22:R22"/>
    <mergeCell ref="M23:M24"/>
    <mergeCell ref="N23:P23"/>
    <mergeCell ref="R23:R24"/>
    <mergeCell ref="T23:T24"/>
    <mergeCell ref="N24:P24"/>
    <mergeCell ref="M17:R17"/>
    <mergeCell ref="M18:M21"/>
    <mergeCell ref="N18:P18"/>
    <mergeCell ref="R18:R21"/>
    <mergeCell ref="T18:T21"/>
    <mergeCell ref="N19:P19"/>
    <mergeCell ref="N20:P20"/>
    <mergeCell ref="N21:P21"/>
    <mergeCell ref="V13:CC13"/>
    <mergeCell ref="A14:H14"/>
    <mergeCell ref="N14:P14"/>
    <mergeCell ref="M15:M16"/>
    <mergeCell ref="N15:P15"/>
    <mergeCell ref="R15:R16"/>
    <mergeCell ref="T15:T16"/>
    <mergeCell ref="F16:H16"/>
    <mergeCell ref="N16:P16"/>
    <mergeCell ref="V10:CC10"/>
    <mergeCell ref="A4:H4"/>
    <mergeCell ref="A6:H6"/>
    <mergeCell ref="A7:H7"/>
    <mergeCell ref="A9:G9"/>
    <mergeCell ref="A10:G10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САРАДНИКА
НА ВИСОКОЈ ШКОЛИ СТРУКОВНИХ СТУДИЈА ЗА ВАСПИТАЧЕ У ШАПЦУ 
</oddHeader>
  </headerFooter>
  <legacy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C152"/>
  <sheetViews>
    <sheetView topLeftCell="A49" workbookViewId="0">
      <selection activeCell="B61" sqref="B61:B63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81" width="2.7109375" customWidth="1"/>
  </cols>
  <sheetData>
    <row r="1" spans="1:81">
      <c r="A1" s="29"/>
      <c r="B1" s="29"/>
      <c r="C1" s="29"/>
      <c r="D1" s="29"/>
      <c r="E1" s="29"/>
      <c r="F1" s="29"/>
      <c r="G1" s="29"/>
      <c r="H1" s="29"/>
      <c r="I1" s="29"/>
      <c r="J1" s="29"/>
      <c r="K1" s="3"/>
      <c r="L1" s="3"/>
      <c r="M1" s="3"/>
      <c r="N1" s="3"/>
      <c r="O1" s="3"/>
      <c r="P1" s="3"/>
      <c r="Q1" s="3"/>
      <c r="R1" s="3"/>
      <c r="S1" s="3"/>
      <c r="T1" s="3"/>
    </row>
    <row r="2" spans="1:81">
      <c r="A2" s="29"/>
      <c r="B2" s="29"/>
      <c r="C2" s="29"/>
      <c r="D2" s="29"/>
      <c r="E2" s="29"/>
      <c r="F2" s="29"/>
      <c r="G2" s="29"/>
      <c r="H2" s="29"/>
      <c r="I2" s="29"/>
      <c r="J2" s="29"/>
      <c r="K2" s="3"/>
      <c r="L2" s="3"/>
      <c r="M2" s="3"/>
      <c r="N2" s="3"/>
      <c r="O2" s="3"/>
      <c r="P2" s="3"/>
      <c r="Q2" s="3"/>
      <c r="R2" s="3"/>
      <c r="S2" s="3"/>
      <c r="T2" s="3"/>
    </row>
    <row r="4" spans="1:81">
      <c r="A4" s="199" t="s">
        <v>38</v>
      </c>
      <c r="B4" s="199"/>
      <c r="C4" s="199"/>
      <c r="D4" s="199"/>
      <c r="E4" s="199"/>
      <c r="F4" s="163"/>
      <c r="G4" s="163"/>
      <c r="H4" s="163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1:81" ht="18" customHeight="1">
      <c r="A5" s="27"/>
      <c r="B5" s="27"/>
      <c r="C5" s="27"/>
      <c r="D5" s="27"/>
      <c r="E5" s="27"/>
      <c r="F5" s="27"/>
      <c r="G5" s="27"/>
      <c r="H5" s="27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1:81" ht="15.75" customHeight="1">
      <c r="A6" s="199" t="s">
        <v>72</v>
      </c>
      <c r="B6" s="199"/>
      <c r="C6" s="199"/>
      <c r="D6" s="199"/>
      <c r="E6" s="199"/>
      <c r="F6" s="199"/>
      <c r="G6" s="199"/>
      <c r="H6" s="199"/>
      <c r="I6" s="14"/>
      <c r="J6" s="14"/>
      <c r="K6" s="14"/>
    </row>
    <row r="7" spans="1:81">
      <c r="A7" s="199" t="s">
        <v>40</v>
      </c>
      <c r="B7" s="199"/>
      <c r="C7" s="199"/>
      <c r="D7" s="199"/>
      <c r="E7" s="199"/>
      <c r="F7" s="199"/>
      <c r="G7" s="199"/>
      <c r="H7" s="199"/>
      <c r="I7" s="14"/>
    </row>
    <row r="8" spans="1:81">
      <c r="A8" s="14"/>
      <c r="B8" s="2"/>
      <c r="C8" s="2"/>
      <c r="D8" s="2"/>
      <c r="E8" s="2"/>
      <c r="F8" s="2"/>
      <c r="G8" s="2"/>
    </row>
    <row r="9" spans="1:81">
      <c r="A9" s="156" t="s">
        <v>13</v>
      </c>
      <c r="B9" s="156"/>
      <c r="C9" s="156"/>
      <c r="D9" s="156"/>
      <c r="E9" s="156"/>
      <c r="F9" s="156"/>
      <c r="G9" s="200"/>
      <c r="H9" s="103">
        <v>60</v>
      </c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34" t="s">
        <v>44</v>
      </c>
    </row>
    <row r="10" spans="1:81">
      <c r="A10" s="149" t="s">
        <v>39</v>
      </c>
      <c r="B10" s="149"/>
      <c r="C10" s="149"/>
      <c r="D10" s="149"/>
      <c r="E10" s="149"/>
      <c r="F10" s="149"/>
      <c r="G10" s="172"/>
      <c r="H10" s="103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V10" s="193" t="s">
        <v>16</v>
      </c>
      <c r="W10" s="193"/>
      <c r="X10" s="193"/>
      <c r="Y10" s="193"/>
      <c r="Z10" s="193"/>
      <c r="AA10" s="193"/>
      <c r="AB10" s="193"/>
      <c r="AC10" s="193"/>
      <c r="AD10" s="193"/>
      <c r="AE10" s="193"/>
      <c r="AF10" s="193"/>
      <c r="AG10" s="193"/>
      <c r="AH10" s="193"/>
      <c r="AI10" s="193"/>
      <c r="AJ10" s="193"/>
      <c r="AK10" s="193"/>
      <c r="AL10" s="193"/>
      <c r="AM10" s="193"/>
      <c r="AN10" s="193"/>
      <c r="AO10" s="193"/>
      <c r="AP10" s="193"/>
      <c r="AQ10" s="193"/>
      <c r="AR10" s="193"/>
      <c r="AS10" s="193"/>
      <c r="AT10" s="193"/>
      <c r="AU10" s="193"/>
      <c r="AV10" s="193"/>
      <c r="AW10" s="193"/>
      <c r="AX10" s="193"/>
      <c r="AY10" s="193"/>
      <c r="AZ10" s="193"/>
      <c r="BA10" s="193"/>
      <c r="BB10" s="193"/>
      <c r="BC10" s="193"/>
      <c r="BD10" s="193"/>
      <c r="BE10" s="193"/>
      <c r="BF10" s="193"/>
      <c r="BG10" s="193"/>
      <c r="BH10" s="193"/>
      <c r="BI10" s="193"/>
      <c r="BJ10" s="193"/>
      <c r="BK10" s="193"/>
      <c r="BL10" s="193"/>
      <c r="BM10" s="193"/>
      <c r="BN10" s="193"/>
      <c r="BO10" s="193"/>
      <c r="BP10" s="193"/>
      <c r="BQ10" s="193"/>
      <c r="BR10" s="193"/>
      <c r="BS10" s="193"/>
      <c r="BT10" s="193"/>
      <c r="BU10" s="193"/>
      <c r="BV10" s="193"/>
      <c r="BW10" s="193"/>
      <c r="BX10" s="193"/>
      <c r="BY10" s="193"/>
      <c r="BZ10" s="193"/>
      <c r="CA10" s="193"/>
      <c r="CB10" s="193"/>
      <c r="CC10" s="193"/>
    </row>
    <row r="11" spans="1:81">
      <c r="A11" s="28"/>
      <c r="B11" s="28"/>
      <c r="C11" s="28"/>
      <c r="D11" s="28"/>
      <c r="E11" s="28"/>
      <c r="F11" s="28"/>
      <c r="G11" s="51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3"/>
      <c r="BW11" s="23"/>
      <c r="BX11" s="23"/>
      <c r="BY11" s="23"/>
      <c r="BZ11" s="23"/>
      <c r="CA11" s="23"/>
      <c r="CB11" s="23"/>
      <c r="CC11" s="23"/>
    </row>
    <row r="12" spans="1:81">
      <c r="A12" s="28"/>
      <c r="B12" s="28"/>
      <c r="C12" s="28"/>
      <c r="D12" s="28"/>
      <c r="E12" s="28"/>
      <c r="F12" s="28"/>
      <c r="G12" s="51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</row>
    <row r="13" spans="1:81">
      <c r="V13" s="194" t="s">
        <v>60</v>
      </c>
      <c r="W13" s="194"/>
      <c r="X13" s="194"/>
      <c r="Y13" s="194"/>
      <c r="Z13" s="194"/>
      <c r="AA13" s="194"/>
      <c r="AB13" s="194"/>
      <c r="AC13" s="194"/>
      <c r="AD13" s="194"/>
      <c r="AE13" s="194"/>
      <c r="AF13" s="194"/>
      <c r="AG13" s="194"/>
      <c r="AH13" s="194"/>
      <c r="AI13" s="194"/>
      <c r="AJ13" s="194"/>
      <c r="AK13" s="194"/>
      <c r="AL13" s="194"/>
      <c r="AM13" s="194"/>
      <c r="AN13" s="194"/>
      <c r="AO13" s="194"/>
      <c r="AP13" s="194"/>
      <c r="AQ13" s="194"/>
      <c r="AR13" s="194"/>
      <c r="AS13" s="194"/>
      <c r="AT13" s="194"/>
      <c r="AU13" s="194"/>
      <c r="AV13" s="194"/>
      <c r="AW13" s="194"/>
      <c r="AX13" s="194"/>
      <c r="AY13" s="194"/>
      <c r="AZ13" s="194"/>
      <c r="BA13" s="194"/>
      <c r="BB13" s="194"/>
      <c r="BC13" s="194"/>
      <c r="BD13" s="194"/>
      <c r="BE13" s="194"/>
      <c r="BF13" s="194"/>
      <c r="BG13" s="194"/>
      <c r="BH13" s="194"/>
      <c r="BI13" s="194"/>
      <c r="BJ13" s="194"/>
      <c r="BK13" s="194"/>
      <c r="BL13" s="194"/>
      <c r="BM13" s="194"/>
      <c r="BN13" s="194"/>
      <c r="BO13" s="194"/>
      <c r="BP13" s="194"/>
      <c r="BQ13" s="194"/>
      <c r="BR13" s="194"/>
      <c r="BS13" s="194"/>
      <c r="BT13" s="194"/>
      <c r="BU13" s="194"/>
      <c r="BV13" s="194"/>
      <c r="BW13" s="194"/>
      <c r="BX13" s="194"/>
      <c r="BY13" s="194"/>
      <c r="BZ13" s="194"/>
      <c r="CA13" s="194"/>
      <c r="CB13" s="194"/>
      <c r="CC13" s="194"/>
    </row>
    <row r="14" spans="1:81">
      <c r="A14" s="155" t="s">
        <v>16</v>
      </c>
      <c r="B14" s="156"/>
      <c r="C14" s="156"/>
      <c r="D14" s="156"/>
      <c r="E14" s="156"/>
      <c r="F14" s="156"/>
      <c r="G14" s="156"/>
      <c r="H14" s="156"/>
      <c r="I14" s="1"/>
      <c r="J14" s="1"/>
      <c r="K14" s="1"/>
      <c r="N14" s="195" t="s">
        <v>45</v>
      </c>
      <c r="O14" s="151"/>
      <c r="P14" s="151"/>
      <c r="Q14" s="35" t="s">
        <v>42</v>
      </c>
      <c r="R14" s="36" t="s">
        <v>36</v>
      </c>
      <c r="U14" s="79" t="s">
        <v>47</v>
      </c>
      <c r="V14" s="77">
        <v>1</v>
      </c>
      <c r="W14" s="77">
        <v>2</v>
      </c>
      <c r="X14" s="77">
        <v>3</v>
      </c>
      <c r="Y14" s="77">
        <v>4</v>
      </c>
      <c r="Z14" s="77">
        <v>5</v>
      </c>
      <c r="AA14" s="77">
        <v>6</v>
      </c>
      <c r="AB14" s="77">
        <v>7</v>
      </c>
      <c r="AC14" s="77">
        <v>8</v>
      </c>
      <c r="AD14" s="77">
        <v>9</v>
      </c>
      <c r="AE14" s="77">
        <v>10</v>
      </c>
      <c r="AF14" s="77">
        <v>11</v>
      </c>
      <c r="AG14" s="77">
        <v>12</v>
      </c>
      <c r="AH14" s="77">
        <v>13</v>
      </c>
      <c r="AI14" s="77">
        <v>14</v>
      </c>
      <c r="AJ14" s="77">
        <v>15</v>
      </c>
      <c r="AK14" s="77">
        <v>16</v>
      </c>
      <c r="AL14" s="77">
        <v>17</v>
      </c>
      <c r="AM14" s="77">
        <v>18</v>
      </c>
      <c r="AN14" s="77">
        <v>19</v>
      </c>
      <c r="AO14" s="77">
        <v>20</v>
      </c>
      <c r="AP14" s="77">
        <v>21</v>
      </c>
      <c r="AQ14" s="77">
        <v>22</v>
      </c>
      <c r="AR14" s="77">
        <v>23</v>
      </c>
      <c r="AS14" s="77">
        <v>24</v>
      </c>
      <c r="AT14" s="77">
        <v>25</v>
      </c>
      <c r="AU14" s="77">
        <v>26</v>
      </c>
      <c r="AV14" s="77">
        <v>27</v>
      </c>
      <c r="AW14" s="77">
        <v>28</v>
      </c>
      <c r="AX14" s="77">
        <v>29</v>
      </c>
      <c r="AY14" s="77">
        <v>30</v>
      </c>
      <c r="AZ14" s="77">
        <v>31</v>
      </c>
      <c r="BA14" s="77">
        <v>32</v>
      </c>
      <c r="BB14" s="77">
        <v>33</v>
      </c>
      <c r="BC14" s="77">
        <v>34</v>
      </c>
      <c r="BD14" s="77">
        <v>35</v>
      </c>
      <c r="BE14" s="77">
        <v>36</v>
      </c>
      <c r="BF14" s="77">
        <v>37</v>
      </c>
      <c r="BG14" s="77">
        <v>38</v>
      </c>
      <c r="BH14" s="77">
        <v>39</v>
      </c>
      <c r="BI14" s="77">
        <v>40</v>
      </c>
      <c r="BJ14" s="77">
        <v>41</v>
      </c>
      <c r="BK14" s="77">
        <v>42</v>
      </c>
      <c r="BL14" s="77">
        <v>43</v>
      </c>
      <c r="BM14" s="77">
        <v>44</v>
      </c>
      <c r="BN14" s="77">
        <v>45</v>
      </c>
      <c r="BO14" s="77">
        <v>46</v>
      </c>
      <c r="BP14" s="77">
        <v>47</v>
      </c>
      <c r="BQ14" s="77">
        <v>48</v>
      </c>
      <c r="BR14" s="77">
        <v>49</v>
      </c>
      <c r="BS14" s="77">
        <v>50</v>
      </c>
      <c r="BT14" s="77">
        <v>51</v>
      </c>
      <c r="BU14" s="77">
        <v>52</v>
      </c>
      <c r="BV14" s="77">
        <v>53</v>
      </c>
      <c r="BW14" s="77">
        <v>54</v>
      </c>
      <c r="BX14" s="77">
        <v>55</v>
      </c>
      <c r="BY14" s="77">
        <v>56</v>
      </c>
      <c r="BZ14" s="77">
        <v>57</v>
      </c>
      <c r="CA14" s="77">
        <v>58</v>
      </c>
      <c r="CB14" s="77">
        <v>59</v>
      </c>
      <c r="CC14" s="77">
        <v>60</v>
      </c>
    </row>
    <row r="15" spans="1:81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  <c r="M15" s="142">
        <v>1</v>
      </c>
      <c r="N15" s="196" t="s">
        <v>14</v>
      </c>
      <c r="O15" s="197"/>
      <c r="P15" s="198"/>
      <c r="Q15" s="8">
        <f>COUNTA(V15:CC15)</f>
        <v>0</v>
      </c>
      <c r="R15" s="186">
        <f>SUM(Q15:Q16)</f>
        <v>0</v>
      </c>
      <c r="T15" s="142">
        <v>1</v>
      </c>
      <c r="U15" s="16" t="s">
        <v>14</v>
      </c>
      <c r="V15" s="43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</row>
    <row r="16" spans="1:81">
      <c r="A16" s="15"/>
      <c r="B16" s="13" t="s">
        <v>46</v>
      </c>
      <c r="C16" s="13"/>
      <c r="F16" s="157" t="s">
        <v>17</v>
      </c>
      <c r="G16" s="157"/>
      <c r="H16" s="158"/>
      <c r="I16" s="18"/>
      <c r="J16" s="18"/>
      <c r="K16" s="18"/>
      <c r="M16" s="142"/>
      <c r="N16" s="183" t="s">
        <v>15</v>
      </c>
      <c r="O16" s="184"/>
      <c r="P16" s="185"/>
      <c r="Q16" s="8">
        <f>COUNTA(V16:CC16)</f>
        <v>0</v>
      </c>
      <c r="R16" s="188"/>
      <c r="T16" s="142"/>
      <c r="U16" s="17" t="s">
        <v>15</v>
      </c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</row>
    <row r="17" spans="1:81">
      <c r="A17" s="15"/>
      <c r="B17" s="41" t="s">
        <v>47</v>
      </c>
      <c r="C17" s="35" t="s">
        <v>42</v>
      </c>
      <c r="D17" s="35" t="s">
        <v>41</v>
      </c>
      <c r="F17" s="41" t="s">
        <v>47</v>
      </c>
      <c r="G17" s="35" t="s">
        <v>42</v>
      </c>
      <c r="H17" s="35" t="s">
        <v>41</v>
      </c>
      <c r="I17" s="18"/>
      <c r="J17" s="18"/>
      <c r="K17" s="18"/>
      <c r="M17" s="189"/>
      <c r="N17" s="190"/>
      <c r="O17" s="190"/>
      <c r="P17" s="190"/>
      <c r="Q17" s="190"/>
      <c r="R17" s="191"/>
      <c r="T17" s="11"/>
      <c r="U17" s="17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</row>
    <row r="18" spans="1:81">
      <c r="B18" s="16" t="s">
        <v>14</v>
      </c>
      <c r="C18" s="80">
        <f>Q15</f>
        <v>0</v>
      </c>
      <c r="D18" s="24" t="e">
        <f>Q15/$R$15</f>
        <v>#DIV/0!</v>
      </c>
      <c r="F18" s="17" t="s">
        <v>18</v>
      </c>
      <c r="G18" s="80">
        <f>Q18</f>
        <v>0</v>
      </c>
      <c r="H18" s="24" t="e">
        <f>Q18/$R$18</f>
        <v>#DIV/0!</v>
      </c>
      <c r="I18" s="25"/>
      <c r="J18" s="25"/>
      <c r="K18" s="25"/>
      <c r="M18" s="142">
        <v>2</v>
      </c>
      <c r="N18" s="183" t="s">
        <v>18</v>
      </c>
      <c r="O18" s="184"/>
      <c r="P18" s="185"/>
      <c r="Q18" s="8">
        <f>COUNTA(V18:CC18)</f>
        <v>0</v>
      </c>
      <c r="R18" s="186">
        <f>SUM(Q18:Q21)</f>
        <v>0</v>
      </c>
      <c r="T18" s="142">
        <v>2</v>
      </c>
      <c r="U18" s="17" t="s">
        <v>18</v>
      </c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</row>
    <row r="19" spans="1:81">
      <c r="B19" s="17" t="s">
        <v>15</v>
      </c>
      <c r="C19" s="80">
        <f>Q16</f>
        <v>0</v>
      </c>
      <c r="D19" s="24" t="e">
        <f>Q16/$R$15</f>
        <v>#DIV/0!</v>
      </c>
      <c r="F19" s="17" t="s">
        <v>19</v>
      </c>
      <c r="G19" s="80">
        <f>Q19</f>
        <v>0</v>
      </c>
      <c r="H19" s="24" t="e">
        <f>Q19/$R$18</f>
        <v>#DIV/0!</v>
      </c>
      <c r="I19" s="25"/>
      <c r="J19" s="25"/>
      <c r="K19" s="25"/>
      <c r="M19" s="142"/>
      <c r="N19" s="183" t="s">
        <v>19</v>
      </c>
      <c r="O19" s="184" t="s">
        <v>19</v>
      </c>
      <c r="P19" s="185" t="s">
        <v>19</v>
      </c>
      <c r="Q19" s="8">
        <f>COUNTA(V19:CC19)</f>
        <v>0</v>
      </c>
      <c r="R19" s="187"/>
      <c r="T19" s="142"/>
      <c r="U19" s="17" t="s">
        <v>19</v>
      </c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</row>
    <row r="20" spans="1:81">
      <c r="B20" s="42" t="s">
        <v>48</v>
      </c>
      <c r="C20" s="81">
        <f>SUM(C18:C19)</f>
        <v>0</v>
      </c>
      <c r="D20" s="48" t="e">
        <f>SUM(D18:D19)</f>
        <v>#DIV/0!</v>
      </c>
      <c r="F20" s="17" t="s">
        <v>20</v>
      </c>
      <c r="G20" s="80">
        <f>Q20</f>
        <v>0</v>
      </c>
      <c r="H20" s="24" t="e">
        <f>Q20/$R$18</f>
        <v>#DIV/0!</v>
      </c>
      <c r="I20" s="25"/>
      <c r="J20" s="25"/>
      <c r="K20" s="25"/>
      <c r="M20" s="142"/>
      <c r="N20" s="183" t="s">
        <v>20</v>
      </c>
      <c r="O20" s="184" t="s">
        <v>20</v>
      </c>
      <c r="P20" s="185" t="s">
        <v>20</v>
      </c>
      <c r="Q20" s="8">
        <f>COUNTA(V20:CC20)</f>
        <v>0</v>
      </c>
      <c r="R20" s="187"/>
      <c r="T20" s="142"/>
      <c r="U20" s="17" t="s">
        <v>20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</row>
    <row r="21" spans="1:81">
      <c r="F21" s="17" t="s">
        <v>21</v>
      </c>
      <c r="G21" s="80">
        <f>Q21</f>
        <v>0</v>
      </c>
      <c r="H21" s="24" t="e">
        <f>Q21/$R$18</f>
        <v>#DIV/0!</v>
      </c>
      <c r="I21" s="25"/>
      <c r="J21" s="25"/>
      <c r="K21" s="25"/>
      <c r="M21" s="142"/>
      <c r="N21" s="183" t="s">
        <v>21</v>
      </c>
      <c r="O21" s="184"/>
      <c r="P21" s="185"/>
      <c r="Q21" s="8">
        <f>COUNTA(V21:CC21)</f>
        <v>0</v>
      </c>
      <c r="R21" s="188"/>
      <c r="T21" s="142"/>
      <c r="U21" s="17" t="s">
        <v>21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</row>
    <row r="22" spans="1:81">
      <c r="B22" s="154" t="s">
        <v>24</v>
      </c>
      <c r="C22" s="154"/>
      <c r="D22" s="154"/>
      <c r="F22" s="42" t="s">
        <v>48</v>
      </c>
      <c r="G22" s="81">
        <f>SUM(G18:G21)</f>
        <v>0</v>
      </c>
      <c r="H22" s="48" t="e">
        <f>SUM(H18:H21)</f>
        <v>#DIV/0!</v>
      </c>
      <c r="I22" s="25"/>
      <c r="J22" s="25"/>
      <c r="K22" s="25"/>
      <c r="M22" s="189"/>
      <c r="N22" s="190"/>
      <c r="O22" s="190"/>
      <c r="P22" s="190"/>
      <c r="Q22" s="190"/>
      <c r="R22" s="191"/>
      <c r="T22" s="11"/>
      <c r="U22" s="17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</row>
    <row r="23" spans="1:81">
      <c r="B23" s="41" t="s">
        <v>47</v>
      </c>
      <c r="C23" s="35" t="s">
        <v>42</v>
      </c>
      <c r="D23" s="35" t="s">
        <v>41</v>
      </c>
      <c r="M23" s="142">
        <v>3</v>
      </c>
      <c r="N23" s="183" t="s">
        <v>22</v>
      </c>
      <c r="O23" s="184"/>
      <c r="P23" s="185"/>
      <c r="Q23" s="8">
        <f>COUNTA(V23:CC23)</f>
        <v>0</v>
      </c>
      <c r="R23" s="186">
        <f>SUM(Q23:Q24)</f>
        <v>0</v>
      </c>
      <c r="T23" s="142">
        <v>3</v>
      </c>
      <c r="U23" s="17" t="s">
        <v>22</v>
      </c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</row>
    <row r="24" spans="1:81">
      <c r="B24" s="17" t="s">
        <v>22</v>
      </c>
      <c r="C24" s="80">
        <f>Q23</f>
        <v>0</v>
      </c>
      <c r="D24" s="24" t="e">
        <f>Q23/$R$23</f>
        <v>#DIV/0!</v>
      </c>
      <c r="M24" s="142"/>
      <c r="N24" s="183" t="s">
        <v>23</v>
      </c>
      <c r="O24" s="184"/>
      <c r="P24" s="185"/>
      <c r="Q24" s="8">
        <f>COUNTA(V24:CC24)</f>
        <v>0</v>
      </c>
      <c r="R24" s="188"/>
      <c r="T24" s="142"/>
      <c r="U24" s="17" t="s">
        <v>64</v>
      </c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</row>
    <row r="25" spans="1:81">
      <c r="B25" s="17" t="s">
        <v>23</v>
      </c>
      <c r="C25" s="80">
        <f>Q24</f>
        <v>0</v>
      </c>
      <c r="D25" s="24" t="e">
        <f>Q24/$R$23</f>
        <v>#DIV/0!</v>
      </c>
      <c r="F25" s="38" t="s">
        <v>25</v>
      </c>
      <c r="G25" s="38"/>
      <c r="H25" s="38"/>
      <c r="I25" s="13"/>
      <c r="M25" s="189"/>
      <c r="N25" s="190"/>
      <c r="O25" s="190"/>
      <c r="P25" s="190"/>
      <c r="Q25" s="190"/>
      <c r="R25" s="191"/>
      <c r="T25" s="11"/>
      <c r="U25" s="17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</row>
    <row r="26" spans="1:81">
      <c r="B26" s="42" t="s">
        <v>48</v>
      </c>
      <c r="C26" s="81">
        <f>SUM(C24:C25)</f>
        <v>0</v>
      </c>
      <c r="D26" s="48" t="e">
        <f>SUM(D24:D25)</f>
        <v>#DIV/0!</v>
      </c>
      <c r="F26" s="41" t="s">
        <v>47</v>
      </c>
      <c r="G26" s="35" t="s">
        <v>42</v>
      </c>
      <c r="H26" s="35" t="s">
        <v>41</v>
      </c>
      <c r="J26" s="13"/>
      <c r="K26" s="13"/>
      <c r="M26" s="142">
        <v>4</v>
      </c>
      <c r="N26" s="192" t="s">
        <v>26</v>
      </c>
      <c r="O26" s="192"/>
      <c r="P26" s="192"/>
      <c r="Q26" s="8">
        <f t="shared" ref="Q26:Q34" si="0">COUNTA(V26:CC26)</f>
        <v>0</v>
      </c>
      <c r="R26" s="186">
        <f>SUM(Q26:Q30)</f>
        <v>0</v>
      </c>
      <c r="T26" s="142">
        <v>4</v>
      </c>
      <c r="U26" s="20" t="s">
        <v>26</v>
      </c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</row>
    <row r="27" spans="1:81">
      <c r="F27" s="20" t="s">
        <v>26</v>
      </c>
      <c r="G27" s="80">
        <f>Q26</f>
        <v>0</v>
      </c>
      <c r="H27" s="24" t="e">
        <f>Q26/$R$26</f>
        <v>#DIV/0!</v>
      </c>
      <c r="I27" s="25"/>
      <c r="J27" s="25"/>
      <c r="K27" s="25"/>
      <c r="M27" s="142"/>
      <c r="N27" s="192" t="s">
        <v>27</v>
      </c>
      <c r="O27" s="192"/>
      <c r="P27" s="192"/>
      <c r="Q27" s="8">
        <f t="shared" si="0"/>
        <v>0</v>
      </c>
      <c r="R27" s="187"/>
      <c r="T27" s="142"/>
      <c r="U27" s="20" t="s">
        <v>27</v>
      </c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</row>
    <row r="28" spans="1:81">
      <c r="B28" s="29" t="s">
        <v>31</v>
      </c>
      <c r="C28" s="29"/>
      <c r="D28" s="26"/>
      <c r="E28" s="40"/>
      <c r="F28" s="20" t="s">
        <v>27</v>
      </c>
      <c r="G28" s="80">
        <f>Q27</f>
        <v>0</v>
      </c>
      <c r="H28" s="24" t="e">
        <f>Q27/$R$26</f>
        <v>#DIV/0!</v>
      </c>
      <c r="I28" s="25"/>
      <c r="J28" s="25"/>
      <c r="K28" s="25"/>
      <c r="M28" s="142"/>
      <c r="N28" s="192" t="s">
        <v>28</v>
      </c>
      <c r="O28" s="192"/>
      <c r="P28" s="192"/>
      <c r="Q28" s="8">
        <f t="shared" si="0"/>
        <v>0</v>
      </c>
      <c r="R28" s="187"/>
      <c r="T28" s="142"/>
      <c r="U28" s="20" t="s">
        <v>28</v>
      </c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</row>
    <row r="29" spans="1:81" ht="15.75" customHeight="1">
      <c r="B29" s="41" t="s">
        <v>47</v>
      </c>
      <c r="C29" s="35" t="s">
        <v>42</v>
      </c>
      <c r="D29" s="35" t="s">
        <v>41</v>
      </c>
      <c r="E29" s="40"/>
      <c r="F29" s="20" t="s">
        <v>28</v>
      </c>
      <c r="G29" s="80">
        <f>Q28</f>
        <v>0</v>
      </c>
      <c r="H29" s="24" t="e">
        <f>Q28/$R$26</f>
        <v>#DIV/0!</v>
      </c>
      <c r="I29" s="25"/>
      <c r="J29" s="25"/>
      <c r="K29" s="25"/>
      <c r="M29" s="142"/>
      <c r="N29" s="192" t="s">
        <v>29</v>
      </c>
      <c r="O29" s="192"/>
      <c r="P29" s="192"/>
      <c r="Q29" s="8">
        <f t="shared" si="0"/>
        <v>0</v>
      </c>
      <c r="R29" s="187"/>
      <c r="T29" s="142"/>
      <c r="U29" s="20" t="s">
        <v>29</v>
      </c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</row>
    <row r="30" spans="1:81">
      <c r="B30" s="20" t="s">
        <v>32</v>
      </c>
      <c r="C30" s="80">
        <f>Q31</f>
        <v>0</v>
      </c>
      <c r="D30" s="24" t="e">
        <f>Q31/$R$31</f>
        <v>#DIV/0!</v>
      </c>
      <c r="F30" s="20" t="s">
        <v>29</v>
      </c>
      <c r="G30" s="80">
        <f>Q29</f>
        <v>0</v>
      </c>
      <c r="H30" s="24" t="e">
        <f>Q29/$R$26</f>
        <v>#DIV/0!</v>
      </c>
      <c r="I30" s="25"/>
      <c r="J30" s="25"/>
      <c r="K30" s="25"/>
      <c r="M30" s="142"/>
      <c r="N30" s="192" t="s">
        <v>30</v>
      </c>
      <c r="O30" s="192"/>
      <c r="P30" s="192"/>
      <c r="Q30" s="8">
        <f t="shared" si="0"/>
        <v>0</v>
      </c>
      <c r="R30" s="188"/>
      <c r="T30" s="142"/>
      <c r="U30" s="20" t="s">
        <v>30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</row>
    <row r="31" spans="1:81">
      <c r="B31" s="22" t="s">
        <v>35</v>
      </c>
      <c r="C31" s="39">
        <f>Q32</f>
        <v>0</v>
      </c>
      <c r="D31" s="24" t="e">
        <f>Q32/$R$31</f>
        <v>#DIV/0!</v>
      </c>
      <c r="F31" s="20" t="s">
        <v>30</v>
      </c>
      <c r="G31" s="80">
        <f>Q30</f>
        <v>0</v>
      </c>
      <c r="H31" s="24" t="e">
        <f>Q30/$R$26</f>
        <v>#DIV/0!</v>
      </c>
      <c r="I31" s="25"/>
      <c r="J31" s="25"/>
      <c r="K31" s="25"/>
      <c r="M31" s="142">
        <v>5</v>
      </c>
      <c r="N31" s="183" t="s">
        <v>32</v>
      </c>
      <c r="O31" s="184"/>
      <c r="P31" s="185"/>
      <c r="Q31" s="8">
        <f t="shared" si="0"/>
        <v>0</v>
      </c>
      <c r="R31" s="186">
        <f>SUM(Q31:Q34)</f>
        <v>0</v>
      </c>
      <c r="T31" s="142">
        <v>5</v>
      </c>
      <c r="U31" s="20" t="s">
        <v>65</v>
      </c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</row>
    <row r="32" spans="1:81">
      <c r="B32" s="20" t="s">
        <v>33</v>
      </c>
      <c r="C32" s="39">
        <f>Q33</f>
        <v>0</v>
      </c>
      <c r="D32" s="24" t="e">
        <f>Q33/$R$31</f>
        <v>#DIV/0!</v>
      </c>
      <c r="F32" s="42" t="s">
        <v>48</v>
      </c>
      <c r="G32" s="81">
        <f>SUM(G27:G31)</f>
        <v>0</v>
      </c>
      <c r="H32" s="48" t="e">
        <f>SUM(H27:H31)</f>
        <v>#DIV/0!</v>
      </c>
      <c r="I32" s="19"/>
      <c r="J32" s="19"/>
      <c r="K32" s="19"/>
      <c r="M32" s="142"/>
      <c r="N32" s="183" t="s">
        <v>35</v>
      </c>
      <c r="O32" s="184" t="s">
        <v>35</v>
      </c>
      <c r="P32" s="185" t="s">
        <v>35</v>
      </c>
      <c r="Q32" s="8">
        <f t="shared" si="0"/>
        <v>0</v>
      </c>
      <c r="R32" s="187"/>
      <c r="T32" s="142"/>
      <c r="U32" s="22" t="s">
        <v>66</v>
      </c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</row>
    <row r="33" spans="1:81">
      <c r="B33" s="22" t="s">
        <v>50</v>
      </c>
      <c r="C33" s="39">
        <f>Q34</f>
        <v>0</v>
      </c>
      <c r="D33" s="24" t="e">
        <f>Q34/$R$31</f>
        <v>#DIV/0!</v>
      </c>
      <c r="F33" s="21"/>
      <c r="G33" s="21"/>
      <c r="H33" s="19"/>
      <c r="I33" s="19"/>
      <c r="J33" s="19"/>
      <c r="K33" s="19"/>
      <c r="M33" s="142"/>
      <c r="N33" s="183" t="s">
        <v>33</v>
      </c>
      <c r="O33" s="184" t="s">
        <v>33</v>
      </c>
      <c r="P33" s="185" t="s">
        <v>33</v>
      </c>
      <c r="Q33" s="8">
        <f t="shared" si="0"/>
        <v>0</v>
      </c>
      <c r="R33" s="187"/>
      <c r="T33" s="142"/>
      <c r="U33" s="20" t="s">
        <v>67</v>
      </c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</row>
    <row r="34" spans="1:81">
      <c r="B34" s="42" t="s">
        <v>48</v>
      </c>
      <c r="C34" s="81">
        <f>SUM(C30:C33)</f>
        <v>0</v>
      </c>
      <c r="D34" s="24" t="e">
        <f>SUM(D30:D33)</f>
        <v>#DIV/0!</v>
      </c>
      <c r="F34" s="21"/>
      <c r="G34" s="21"/>
      <c r="H34" s="19"/>
      <c r="I34" s="19"/>
      <c r="J34" s="19"/>
      <c r="K34" s="19"/>
      <c r="M34" s="142"/>
      <c r="N34" s="183" t="s">
        <v>49</v>
      </c>
      <c r="O34" s="184" t="s">
        <v>34</v>
      </c>
      <c r="P34" s="185" t="s">
        <v>34</v>
      </c>
      <c r="Q34" s="8">
        <f t="shared" si="0"/>
        <v>0</v>
      </c>
      <c r="R34" s="188"/>
      <c r="T34" s="142"/>
      <c r="U34" s="22" t="s">
        <v>49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</row>
    <row r="35" spans="1:81">
      <c r="B35" s="13"/>
      <c r="C35" s="13"/>
    </row>
    <row r="36" spans="1:81">
      <c r="B36" s="13"/>
      <c r="C36" s="13"/>
    </row>
    <row r="37" spans="1:81">
      <c r="A37" s="199" t="s">
        <v>38</v>
      </c>
      <c r="B37" s="199"/>
      <c r="C37" s="199"/>
      <c r="D37" s="199"/>
      <c r="E37" s="199"/>
      <c r="F37" s="163"/>
      <c r="G37" s="163"/>
      <c r="H37" s="163"/>
      <c r="I37" s="100"/>
      <c r="J37" s="100"/>
      <c r="K37" s="100"/>
      <c r="L37" s="100"/>
      <c r="M37" s="100"/>
      <c r="N37" s="100"/>
      <c r="O37" s="100"/>
      <c r="P37" s="100"/>
      <c r="Q37" s="100"/>
      <c r="R37" s="100"/>
      <c r="S37" s="100"/>
      <c r="T37" s="100"/>
    </row>
    <row r="38" spans="1:81" ht="18" customHeight="1">
      <c r="A38" s="27"/>
      <c r="B38" s="27"/>
      <c r="C38" s="27"/>
      <c r="D38" s="27"/>
      <c r="E38" s="27"/>
      <c r="F38" s="27"/>
      <c r="G38" s="27"/>
      <c r="H38" s="27"/>
      <c r="I38" s="104"/>
      <c r="J38" s="104"/>
      <c r="K38" s="104"/>
      <c r="L38" s="104"/>
      <c r="M38" s="104"/>
      <c r="N38" s="104"/>
      <c r="O38" s="104"/>
      <c r="P38" s="104"/>
      <c r="Q38" s="104"/>
      <c r="R38" s="104"/>
      <c r="S38" s="104"/>
      <c r="T38" s="104"/>
    </row>
    <row r="39" spans="1:81" ht="15.75" customHeight="1">
      <c r="A39" s="199" t="s">
        <v>72</v>
      </c>
      <c r="B39" s="199"/>
      <c r="C39" s="199"/>
      <c r="D39" s="199"/>
      <c r="E39" s="199"/>
      <c r="F39" s="199"/>
      <c r="G39" s="199"/>
      <c r="H39" s="199"/>
      <c r="I39" s="106"/>
      <c r="J39" s="106"/>
      <c r="K39" s="106"/>
    </row>
    <row r="40" spans="1:81">
      <c r="A40" s="199" t="s">
        <v>40</v>
      </c>
      <c r="B40" s="199"/>
      <c r="C40" s="199"/>
      <c r="D40" s="199"/>
      <c r="E40" s="199"/>
      <c r="F40" s="199"/>
      <c r="G40" s="199"/>
      <c r="H40" s="199"/>
      <c r="I40" s="106"/>
    </row>
    <row r="41" spans="1:81">
      <c r="A41" s="106"/>
      <c r="B41" s="100"/>
      <c r="C41" s="100"/>
      <c r="D41" s="100"/>
      <c r="E41" s="100"/>
      <c r="F41" s="100"/>
      <c r="G41" s="100"/>
    </row>
    <row r="42" spans="1:81">
      <c r="A42" s="156" t="s">
        <v>13</v>
      </c>
      <c r="B42" s="156"/>
      <c r="C42" s="156"/>
      <c r="D42" s="156"/>
      <c r="E42" s="156"/>
      <c r="F42" s="156"/>
      <c r="G42" s="200"/>
      <c r="H42" s="103">
        <f>H9</f>
        <v>60</v>
      </c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34"/>
    </row>
    <row r="43" spans="1:81">
      <c r="A43" s="149" t="s">
        <v>39</v>
      </c>
      <c r="B43" s="149"/>
      <c r="C43" s="149"/>
      <c r="D43" s="149"/>
      <c r="E43" s="149"/>
      <c r="F43" s="149"/>
      <c r="G43" s="172"/>
      <c r="H43" s="103">
        <f>H10</f>
        <v>0</v>
      </c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V43" s="62"/>
      <c r="W43" s="62"/>
      <c r="X43" s="62"/>
      <c r="Y43" s="62"/>
      <c r="Z43" s="62"/>
      <c r="AA43" s="62"/>
      <c r="AB43" s="62"/>
      <c r="AC43" s="62"/>
      <c r="AD43" s="62"/>
      <c r="AE43" s="62"/>
      <c r="AF43" s="62"/>
      <c r="AG43" s="62"/>
      <c r="AH43" s="62"/>
      <c r="AI43" s="62"/>
      <c r="AJ43" s="62"/>
      <c r="AK43" s="62"/>
      <c r="AL43" s="62"/>
      <c r="AM43" s="62"/>
      <c r="AN43" s="62"/>
      <c r="AO43" s="62"/>
      <c r="AP43" s="62"/>
      <c r="AQ43" s="62"/>
      <c r="AR43" s="62"/>
      <c r="AS43" s="62"/>
      <c r="AT43" s="62"/>
      <c r="AU43" s="62"/>
      <c r="AV43" s="62"/>
      <c r="AW43" s="62"/>
      <c r="AX43" s="62"/>
      <c r="AY43" s="62"/>
      <c r="AZ43" s="62"/>
      <c r="BA43" s="62"/>
      <c r="BB43" s="62"/>
      <c r="BC43" s="62"/>
      <c r="BD43" s="62"/>
      <c r="BE43" s="62"/>
      <c r="BF43" s="62"/>
      <c r="BG43" s="62"/>
      <c r="BH43" s="62"/>
      <c r="BI43" s="62"/>
      <c r="BJ43" s="62"/>
      <c r="BK43" s="62"/>
      <c r="BL43" s="62"/>
      <c r="BM43" s="62"/>
      <c r="BN43" s="62"/>
      <c r="BO43" s="62"/>
      <c r="BP43" s="62"/>
      <c r="BQ43" s="62"/>
      <c r="BR43" s="62"/>
      <c r="BS43" s="62"/>
      <c r="BT43" s="62"/>
      <c r="BU43" s="62"/>
      <c r="BV43" s="62"/>
      <c r="BW43" s="62"/>
      <c r="BX43" s="62"/>
      <c r="BY43" s="62"/>
      <c r="BZ43" s="62"/>
      <c r="CA43" s="62"/>
      <c r="CB43" s="62"/>
      <c r="CC43" s="62"/>
    </row>
    <row r="44" spans="1:81">
      <c r="A44" s="102"/>
      <c r="B44" s="102"/>
      <c r="C44" s="102"/>
      <c r="D44" s="102"/>
      <c r="E44" s="102"/>
      <c r="F44" s="102"/>
      <c r="G44" s="10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V44" s="115"/>
      <c r="W44" s="115"/>
      <c r="X44" s="115"/>
      <c r="Y44" s="115"/>
      <c r="Z44" s="115"/>
      <c r="AA44" s="115"/>
      <c r="AB44" s="115"/>
      <c r="AC44" s="115"/>
      <c r="AD44" s="115"/>
      <c r="AE44" s="115"/>
      <c r="AF44" s="115"/>
      <c r="AG44" s="115"/>
      <c r="AH44" s="115"/>
      <c r="AI44" s="115"/>
      <c r="AJ44" s="115"/>
      <c r="AK44" s="115"/>
      <c r="AL44" s="115"/>
      <c r="AM44" s="115"/>
      <c r="AN44" s="115"/>
      <c r="AO44" s="115"/>
      <c r="AP44" s="115"/>
      <c r="AQ44" s="115"/>
      <c r="AR44" s="115"/>
      <c r="AS44" s="115"/>
      <c r="AT44" s="115"/>
      <c r="AU44" s="115"/>
      <c r="AV44" s="115"/>
      <c r="AW44" s="115"/>
      <c r="AX44" s="115"/>
      <c r="AY44" s="115"/>
      <c r="AZ44" s="115"/>
      <c r="BA44" s="115"/>
      <c r="BB44" s="115"/>
      <c r="BC44" s="115"/>
      <c r="BD44" s="115"/>
      <c r="BE44" s="115"/>
      <c r="BF44" s="115"/>
      <c r="BG44" s="115"/>
      <c r="BH44" s="115"/>
      <c r="BI44" s="115"/>
      <c r="BJ44" s="115"/>
      <c r="BK44" s="115"/>
      <c r="BL44" s="115"/>
      <c r="BM44" s="115"/>
      <c r="BN44" s="115"/>
      <c r="BO44" s="115"/>
      <c r="BP44" s="115"/>
      <c r="BQ44" s="115"/>
      <c r="BR44" s="115"/>
      <c r="BS44" s="115"/>
      <c r="BT44" s="115"/>
      <c r="BU44" s="115"/>
      <c r="BV44" s="115"/>
      <c r="BW44" s="115"/>
      <c r="BX44" s="115"/>
      <c r="BY44" s="115"/>
      <c r="BZ44" s="115"/>
      <c r="CA44" s="115"/>
      <c r="CB44" s="115"/>
      <c r="CC44" s="115"/>
    </row>
    <row r="45" spans="1:81">
      <c r="B45" s="162" t="s">
        <v>11</v>
      </c>
      <c r="C45" s="162"/>
      <c r="D45" s="163"/>
    </row>
    <row r="46" spans="1:81">
      <c r="B46" s="13"/>
      <c r="C46" s="13"/>
      <c r="D46" s="2"/>
      <c r="U46" s="34" t="s">
        <v>109</v>
      </c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</row>
    <row r="47" spans="1:81" ht="48" customHeight="1">
      <c r="A47" s="142" t="s">
        <v>0</v>
      </c>
      <c r="B47" s="143" t="s">
        <v>1</v>
      </c>
      <c r="C47" s="144"/>
      <c r="D47" s="144"/>
      <c r="E47" s="144"/>
      <c r="F47" s="144"/>
      <c r="G47" s="145"/>
      <c r="H47" s="152" t="s">
        <v>10</v>
      </c>
      <c r="I47" s="31"/>
      <c r="J47" s="153" t="s">
        <v>69</v>
      </c>
      <c r="K47" s="153"/>
      <c r="N47" s="175" t="s">
        <v>62</v>
      </c>
      <c r="O47" s="176"/>
      <c r="P47" s="176"/>
      <c r="Q47" s="176"/>
      <c r="R47" s="177"/>
      <c r="S47" s="178" t="s">
        <v>63</v>
      </c>
      <c r="V47" s="180" t="s">
        <v>60</v>
      </c>
      <c r="W47" s="181"/>
      <c r="X47" s="181"/>
      <c r="Y47" s="181"/>
      <c r="Z47" s="181"/>
      <c r="AA47" s="181"/>
      <c r="AB47" s="181"/>
      <c r="AC47" s="181"/>
      <c r="AD47" s="181"/>
      <c r="AE47" s="181"/>
      <c r="AF47" s="181"/>
      <c r="AG47" s="181"/>
      <c r="AH47" s="181"/>
      <c r="AI47" s="181"/>
      <c r="AJ47" s="181"/>
      <c r="AK47" s="181"/>
      <c r="AL47" s="181"/>
      <c r="AM47" s="181"/>
      <c r="AN47" s="181"/>
      <c r="AO47" s="181"/>
      <c r="AP47" s="181"/>
      <c r="AQ47" s="181"/>
      <c r="AR47" s="181"/>
      <c r="AS47" s="181"/>
      <c r="AT47" s="181"/>
      <c r="AU47" s="181"/>
      <c r="AV47" s="181"/>
      <c r="AW47" s="181"/>
      <c r="AX47" s="181"/>
      <c r="AY47" s="181"/>
      <c r="AZ47" s="181"/>
      <c r="BA47" s="181"/>
      <c r="BB47" s="181"/>
      <c r="BC47" s="181"/>
      <c r="BD47" s="181"/>
      <c r="BE47" s="181"/>
      <c r="BF47" s="181"/>
      <c r="BG47" s="181"/>
      <c r="BH47" s="181"/>
      <c r="BI47" s="181"/>
      <c r="BJ47" s="181"/>
      <c r="BK47" s="181"/>
      <c r="BL47" s="181"/>
      <c r="BM47" s="181"/>
      <c r="BN47" s="181"/>
      <c r="BO47" s="181"/>
      <c r="BP47" s="181"/>
      <c r="BQ47" s="181"/>
      <c r="BR47" s="181"/>
      <c r="BS47" s="181"/>
      <c r="BT47" s="181"/>
      <c r="BU47" s="181"/>
      <c r="BV47" s="181"/>
      <c r="BW47" s="181"/>
      <c r="BX47" s="181"/>
      <c r="BY47" s="181"/>
      <c r="BZ47" s="181"/>
      <c r="CA47" s="181"/>
      <c r="CB47" s="181"/>
      <c r="CC47" s="182"/>
    </row>
    <row r="48" spans="1:81" ht="24.75" customHeight="1">
      <c r="A48" s="142"/>
      <c r="B48" s="146"/>
      <c r="C48" s="147"/>
      <c r="D48" s="147"/>
      <c r="E48" s="147"/>
      <c r="F48" s="147"/>
      <c r="G48" s="148"/>
      <c r="H48" s="152"/>
      <c r="I48" s="31"/>
      <c r="J48" s="11" t="s">
        <v>42</v>
      </c>
      <c r="K48" s="11" t="s">
        <v>41</v>
      </c>
      <c r="L48" s="6"/>
      <c r="M48" s="10" t="s">
        <v>61</v>
      </c>
      <c r="N48" s="11">
        <v>1</v>
      </c>
      <c r="O48" s="11">
        <v>2</v>
      </c>
      <c r="P48" s="11">
        <v>3</v>
      </c>
      <c r="Q48" s="11">
        <v>4</v>
      </c>
      <c r="R48" s="11">
        <v>5</v>
      </c>
      <c r="S48" s="179"/>
      <c r="T48" s="6"/>
      <c r="U48" s="78" t="s">
        <v>61</v>
      </c>
      <c r="V48" s="77">
        <v>1</v>
      </c>
      <c r="W48" s="77">
        <v>2</v>
      </c>
      <c r="X48" s="77">
        <v>3</v>
      </c>
      <c r="Y48" s="77">
        <v>4</v>
      </c>
      <c r="Z48" s="77">
        <v>5</v>
      </c>
      <c r="AA48" s="77">
        <v>6</v>
      </c>
      <c r="AB48" s="77">
        <v>7</v>
      </c>
      <c r="AC48" s="77">
        <v>8</v>
      </c>
      <c r="AD48" s="77">
        <v>9</v>
      </c>
      <c r="AE48" s="77">
        <v>10</v>
      </c>
      <c r="AF48" s="77">
        <v>11</v>
      </c>
      <c r="AG48" s="77">
        <v>12</v>
      </c>
      <c r="AH48" s="77">
        <v>13</v>
      </c>
      <c r="AI48" s="77">
        <v>14</v>
      </c>
      <c r="AJ48" s="77">
        <v>15</v>
      </c>
      <c r="AK48" s="77">
        <v>16</v>
      </c>
      <c r="AL48" s="77">
        <v>17</v>
      </c>
      <c r="AM48" s="77">
        <v>18</v>
      </c>
      <c r="AN48" s="77">
        <v>19</v>
      </c>
      <c r="AO48" s="77">
        <v>20</v>
      </c>
      <c r="AP48" s="77">
        <v>21</v>
      </c>
      <c r="AQ48" s="77">
        <v>22</v>
      </c>
      <c r="AR48" s="77">
        <v>23</v>
      </c>
      <c r="AS48" s="77">
        <v>24</v>
      </c>
      <c r="AT48" s="77">
        <v>25</v>
      </c>
      <c r="AU48" s="77">
        <v>26</v>
      </c>
      <c r="AV48" s="77">
        <v>27</v>
      </c>
      <c r="AW48" s="77">
        <v>28</v>
      </c>
      <c r="AX48" s="77">
        <v>29</v>
      </c>
      <c r="AY48" s="77">
        <v>30</v>
      </c>
      <c r="AZ48" s="77">
        <v>31</v>
      </c>
      <c r="BA48" s="77">
        <v>32</v>
      </c>
      <c r="BB48" s="77">
        <v>33</v>
      </c>
      <c r="BC48" s="77">
        <v>34</v>
      </c>
      <c r="BD48" s="77">
        <v>35</v>
      </c>
      <c r="BE48" s="77">
        <v>36</v>
      </c>
      <c r="BF48" s="77">
        <v>37</v>
      </c>
      <c r="BG48" s="77">
        <v>38</v>
      </c>
      <c r="BH48" s="77">
        <v>39</v>
      </c>
      <c r="BI48" s="77">
        <v>40</v>
      </c>
      <c r="BJ48" s="77">
        <v>41</v>
      </c>
      <c r="BK48" s="77">
        <v>42</v>
      </c>
      <c r="BL48" s="77">
        <v>43</v>
      </c>
      <c r="BM48" s="77">
        <v>44</v>
      </c>
      <c r="BN48" s="77">
        <v>45</v>
      </c>
      <c r="BO48" s="77">
        <v>46</v>
      </c>
      <c r="BP48" s="77">
        <v>47</v>
      </c>
      <c r="BQ48" s="77">
        <v>48</v>
      </c>
      <c r="BR48" s="77">
        <v>49</v>
      </c>
      <c r="BS48" s="77">
        <v>50</v>
      </c>
      <c r="BT48" s="77">
        <v>51</v>
      </c>
      <c r="BU48" s="77">
        <v>52</v>
      </c>
      <c r="BV48" s="77">
        <v>53</v>
      </c>
      <c r="BW48" s="77">
        <v>54</v>
      </c>
      <c r="BX48" s="77">
        <v>55</v>
      </c>
      <c r="BY48" s="77">
        <v>56</v>
      </c>
      <c r="BZ48" s="77">
        <v>57</v>
      </c>
      <c r="CA48" s="77">
        <v>58</v>
      </c>
      <c r="CB48" s="77">
        <v>59</v>
      </c>
      <c r="CC48" s="77">
        <v>60</v>
      </c>
    </row>
    <row r="49" spans="1:81" ht="12.75" customHeight="1">
      <c r="A49" s="12">
        <v>1</v>
      </c>
      <c r="B49" s="159" t="s">
        <v>2</v>
      </c>
      <c r="C49" s="160"/>
      <c r="D49" s="160"/>
      <c r="E49" s="160"/>
      <c r="F49" s="160"/>
      <c r="G49" s="161"/>
      <c r="H49" s="30" t="e">
        <f>(N49*$N$48+O49*$O$48+P49*$P$48+Q49*$Q$48+R49*$R$48)/S49</f>
        <v>#DIV/0!</v>
      </c>
      <c r="I49" s="32"/>
      <c r="J49" s="46">
        <f>$H$9-COUNTA(V49:CC49)</f>
        <v>60</v>
      </c>
      <c r="K49" s="47">
        <f>J49/(J49+S49)</f>
        <v>1</v>
      </c>
      <c r="L49" s="9"/>
      <c r="M49" s="43" t="s">
        <v>51</v>
      </c>
      <c r="N49" s="12">
        <f>COUNTIF($V$49:$CC$49,N48)</f>
        <v>0</v>
      </c>
      <c r="O49" s="12">
        <f>COUNTIF($V$49:$CC$49,O48)</f>
        <v>0</v>
      </c>
      <c r="P49" s="12">
        <f>COUNTIF($V$49:$CC$49,P48)</f>
        <v>0</v>
      </c>
      <c r="Q49" s="12">
        <f>COUNTIF($V$49:$CC$49,Q48)</f>
        <v>0</v>
      </c>
      <c r="R49" s="12">
        <f>COUNTIF($V$49:$CC$49,R48)</f>
        <v>0</v>
      </c>
      <c r="S49" s="12">
        <f>SUM(N49:R49)</f>
        <v>0</v>
      </c>
      <c r="T49" s="7"/>
      <c r="U49" s="43" t="s">
        <v>51</v>
      </c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43"/>
      <c r="BA49" s="43"/>
      <c r="BB49" s="43"/>
      <c r="BC49" s="43"/>
      <c r="BD49" s="43"/>
      <c r="BE49" s="43"/>
      <c r="BF49" s="43"/>
      <c r="BG49" s="43"/>
      <c r="BH49" s="43"/>
      <c r="BI49" s="43"/>
      <c r="BJ49" s="43"/>
      <c r="BK49" s="43"/>
      <c r="BL49" s="43"/>
      <c r="BM49" s="43"/>
      <c r="BN49" s="43"/>
      <c r="BO49" s="43"/>
      <c r="BP49" s="43"/>
      <c r="BQ49" s="43"/>
      <c r="BR49" s="43"/>
      <c r="BS49" s="43"/>
      <c r="BT49" s="43"/>
      <c r="BU49" s="43"/>
      <c r="BV49" s="43"/>
      <c r="BW49" s="43"/>
      <c r="BX49" s="43"/>
      <c r="BY49" s="43"/>
      <c r="BZ49" s="43"/>
      <c r="CA49" s="43"/>
      <c r="CB49" s="43"/>
      <c r="CC49" s="43"/>
    </row>
    <row r="50" spans="1:81" ht="12.75" customHeight="1">
      <c r="A50" s="12">
        <v>2</v>
      </c>
      <c r="B50" s="159" t="s">
        <v>3</v>
      </c>
      <c r="C50" s="160"/>
      <c r="D50" s="160"/>
      <c r="E50" s="160"/>
      <c r="F50" s="160"/>
      <c r="G50" s="161"/>
      <c r="H50" s="30" t="e">
        <f t="shared" ref="H50:H57" si="1">(N50*$N$48+O50*$O$48+P50*$P$48+Q50*$Q$48+R50*$R$48)/S50</f>
        <v>#DIV/0!</v>
      </c>
      <c r="I50" s="32"/>
      <c r="J50" s="46">
        <f t="shared" ref="J50:J57" si="2">$H$9-COUNTA(V50:CC50)</f>
        <v>60</v>
      </c>
      <c r="K50" s="47">
        <f t="shared" ref="K50:K56" si="3">J50/(J50+S50)</f>
        <v>1</v>
      </c>
      <c r="L50" s="9"/>
      <c r="M50" s="43" t="s">
        <v>52</v>
      </c>
      <c r="N50" s="12">
        <f>COUNTIF($V$50:$CC$50,N48)</f>
        <v>0</v>
      </c>
      <c r="O50" s="12">
        <f>COUNTIF($V$50:$CC$50,O48)</f>
        <v>0</v>
      </c>
      <c r="P50" s="12">
        <f>COUNTIF($V$50:$CC$50,P48)</f>
        <v>0</v>
      </c>
      <c r="Q50" s="12">
        <f>COUNTIF($V$50:$CC$50,Q48)</f>
        <v>0</v>
      </c>
      <c r="R50" s="12">
        <f>COUNTIF($V$50:$CC$50,R48)</f>
        <v>0</v>
      </c>
      <c r="S50" s="12">
        <f t="shared" ref="S50:S57" si="4">SUM(N50:R50)</f>
        <v>0</v>
      </c>
      <c r="T50" s="7"/>
      <c r="U50" s="43" t="s">
        <v>52</v>
      </c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43"/>
      <c r="BA50" s="43"/>
      <c r="BB50" s="43"/>
      <c r="BC50" s="43"/>
      <c r="BD50" s="43"/>
      <c r="BE50" s="43"/>
      <c r="BF50" s="43"/>
      <c r="BG50" s="43"/>
      <c r="BH50" s="43"/>
      <c r="BI50" s="43"/>
      <c r="BJ50" s="43"/>
      <c r="BK50" s="43"/>
      <c r="BL50" s="43"/>
      <c r="BM50" s="43"/>
      <c r="BN50" s="43"/>
      <c r="BO50" s="43"/>
      <c r="BP50" s="43"/>
      <c r="BQ50" s="43"/>
      <c r="BR50" s="43"/>
      <c r="BS50" s="43"/>
      <c r="BT50" s="43"/>
      <c r="BU50" s="43"/>
      <c r="BV50" s="43"/>
      <c r="BW50" s="43"/>
      <c r="BX50" s="43"/>
      <c r="BY50" s="43"/>
      <c r="BZ50" s="43"/>
      <c r="CA50" s="43"/>
      <c r="CB50" s="43"/>
      <c r="CC50" s="43"/>
    </row>
    <row r="51" spans="1:81" ht="12.75" customHeight="1">
      <c r="A51" s="12">
        <v>3</v>
      </c>
      <c r="B51" s="159" t="s">
        <v>4</v>
      </c>
      <c r="C51" s="160"/>
      <c r="D51" s="160"/>
      <c r="E51" s="160"/>
      <c r="F51" s="160"/>
      <c r="G51" s="161"/>
      <c r="H51" s="30" t="e">
        <f t="shared" si="1"/>
        <v>#DIV/0!</v>
      </c>
      <c r="I51" s="32"/>
      <c r="J51" s="46">
        <f t="shared" si="2"/>
        <v>60</v>
      </c>
      <c r="K51" s="47">
        <f t="shared" si="3"/>
        <v>1</v>
      </c>
      <c r="L51" s="9"/>
      <c r="M51" s="43" t="s">
        <v>53</v>
      </c>
      <c r="N51" s="12">
        <f>COUNTIF($V$51:$CC$51,N48)</f>
        <v>0</v>
      </c>
      <c r="O51" s="12">
        <f>COUNTIF($V$51:$CC$51,O48)</f>
        <v>0</v>
      </c>
      <c r="P51" s="12">
        <f>COUNTIF($V$51:$CC$51,P48)</f>
        <v>0</v>
      </c>
      <c r="Q51" s="12">
        <f>COUNTIF($V$51:$CC$51,Q48)</f>
        <v>0</v>
      </c>
      <c r="R51" s="12">
        <f>COUNTIF($V$51:$CC$51,R48)</f>
        <v>0</v>
      </c>
      <c r="S51" s="12">
        <f t="shared" si="4"/>
        <v>0</v>
      </c>
      <c r="T51" s="7"/>
      <c r="U51" s="43" t="s">
        <v>53</v>
      </c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43"/>
      <c r="BA51" s="43"/>
      <c r="BB51" s="43"/>
      <c r="BC51" s="43"/>
      <c r="BD51" s="43"/>
      <c r="BE51" s="43"/>
      <c r="BF51" s="43"/>
      <c r="BG51" s="43"/>
      <c r="BH51" s="43"/>
      <c r="BI51" s="43"/>
      <c r="BJ51" s="43"/>
      <c r="BK51" s="43"/>
      <c r="BL51" s="43"/>
      <c r="BM51" s="43"/>
      <c r="BN51" s="43"/>
      <c r="BO51" s="43"/>
      <c r="BP51" s="43"/>
      <c r="BQ51" s="43"/>
      <c r="BR51" s="43"/>
      <c r="BS51" s="43"/>
      <c r="BT51" s="43"/>
      <c r="BU51" s="43"/>
      <c r="BV51" s="43"/>
      <c r="BW51" s="43"/>
      <c r="BX51" s="43"/>
      <c r="BY51" s="43"/>
      <c r="BZ51" s="43"/>
      <c r="CA51" s="43"/>
      <c r="CB51" s="43"/>
      <c r="CC51" s="43"/>
    </row>
    <row r="52" spans="1:81" ht="12.75" customHeight="1">
      <c r="A52" s="12">
        <v>4</v>
      </c>
      <c r="B52" s="159" t="s">
        <v>5</v>
      </c>
      <c r="C52" s="160"/>
      <c r="D52" s="160"/>
      <c r="E52" s="160"/>
      <c r="F52" s="160"/>
      <c r="G52" s="161"/>
      <c r="H52" s="30" t="e">
        <f t="shared" si="1"/>
        <v>#DIV/0!</v>
      </c>
      <c r="I52" s="32"/>
      <c r="J52" s="46">
        <f t="shared" si="2"/>
        <v>60</v>
      </c>
      <c r="K52" s="47">
        <f t="shared" si="3"/>
        <v>1</v>
      </c>
      <c r="L52" s="9"/>
      <c r="M52" s="43" t="s">
        <v>54</v>
      </c>
      <c r="N52" s="12">
        <f>COUNTIF($V$52:$CC$52,N48)</f>
        <v>0</v>
      </c>
      <c r="O52" s="12">
        <f>COUNTIF($V$52:$CC$52,O48)</f>
        <v>0</v>
      </c>
      <c r="P52" s="12">
        <f>COUNTIF($V$52:$CC$52,P48)</f>
        <v>0</v>
      </c>
      <c r="Q52" s="12">
        <f>COUNTIF($V$52:$CC$52,Q48)</f>
        <v>0</v>
      </c>
      <c r="R52" s="12">
        <f>COUNTIF($V$52:$CC$52,R48)</f>
        <v>0</v>
      </c>
      <c r="S52" s="12">
        <f t="shared" si="4"/>
        <v>0</v>
      </c>
      <c r="T52" s="7"/>
      <c r="U52" s="43" t="s">
        <v>54</v>
      </c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43"/>
      <c r="BA52" s="43"/>
      <c r="BB52" s="43"/>
      <c r="BC52" s="43"/>
      <c r="BD52" s="43"/>
      <c r="BE52" s="43"/>
      <c r="BF52" s="43"/>
      <c r="BG52" s="43"/>
      <c r="BH52" s="43"/>
      <c r="BI52" s="43"/>
      <c r="BJ52" s="43"/>
      <c r="BK52" s="43"/>
      <c r="BL52" s="43"/>
      <c r="BM52" s="43"/>
      <c r="BN52" s="43"/>
      <c r="BO52" s="43"/>
      <c r="BP52" s="43"/>
      <c r="BQ52" s="43"/>
      <c r="BR52" s="43"/>
      <c r="BS52" s="43"/>
      <c r="BT52" s="43"/>
      <c r="BU52" s="43"/>
      <c r="BV52" s="43"/>
      <c r="BW52" s="43"/>
      <c r="BX52" s="43"/>
      <c r="BY52" s="43"/>
      <c r="BZ52" s="43"/>
      <c r="CA52" s="43"/>
      <c r="CB52" s="43"/>
      <c r="CC52" s="43"/>
    </row>
    <row r="53" spans="1:81" ht="12.75" customHeight="1">
      <c r="A53" s="12">
        <v>5</v>
      </c>
      <c r="B53" s="159" t="s">
        <v>6</v>
      </c>
      <c r="C53" s="160"/>
      <c r="D53" s="160"/>
      <c r="E53" s="160"/>
      <c r="F53" s="160"/>
      <c r="G53" s="161"/>
      <c r="H53" s="30" t="e">
        <f t="shared" si="1"/>
        <v>#DIV/0!</v>
      </c>
      <c r="I53" s="32"/>
      <c r="J53" s="46">
        <f t="shared" si="2"/>
        <v>60</v>
      </c>
      <c r="K53" s="47">
        <f t="shared" si="3"/>
        <v>1</v>
      </c>
      <c r="L53" s="9"/>
      <c r="M53" s="43" t="s">
        <v>55</v>
      </c>
      <c r="N53" s="12">
        <f>COUNTIF($V$53:$CC$53,N48)</f>
        <v>0</v>
      </c>
      <c r="O53" s="12">
        <f>COUNTIF($V$53:$CC$53,O48)</f>
        <v>0</v>
      </c>
      <c r="P53" s="12">
        <f>COUNTIF($V$53:$CC$53,P48)</f>
        <v>0</v>
      </c>
      <c r="Q53" s="12">
        <f>COUNTIF($V$53:$CC$53,Q48)</f>
        <v>0</v>
      </c>
      <c r="R53" s="12">
        <f>COUNTIF($V$53:$CC$53,R48)</f>
        <v>0</v>
      </c>
      <c r="S53" s="12">
        <f t="shared" si="4"/>
        <v>0</v>
      </c>
      <c r="T53" s="7"/>
      <c r="U53" s="43" t="s">
        <v>55</v>
      </c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43"/>
      <c r="BA53" s="43"/>
      <c r="BB53" s="43"/>
      <c r="BC53" s="43"/>
      <c r="BD53" s="43"/>
      <c r="BE53" s="43"/>
      <c r="BF53" s="43"/>
      <c r="BG53" s="43"/>
      <c r="BH53" s="43"/>
      <c r="BI53" s="43"/>
      <c r="BJ53" s="43"/>
      <c r="BK53" s="43"/>
      <c r="BL53" s="43"/>
      <c r="BM53" s="43"/>
      <c r="BN53" s="43"/>
      <c r="BO53" s="43"/>
      <c r="BP53" s="43"/>
      <c r="BQ53" s="43"/>
      <c r="BR53" s="43"/>
      <c r="BS53" s="43"/>
      <c r="BT53" s="43"/>
      <c r="BU53" s="43"/>
      <c r="BV53" s="43"/>
      <c r="BW53" s="43"/>
      <c r="BX53" s="43"/>
      <c r="BY53" s="43"/>
      <c r="BZ53" s="43"/>
      <c r="CA53" s="43"/>
      <c r="CB53" s="43"/>
      <c r="CC53" s="43"/>
    </row>
    <row r="54" spans="1:81" ht="12.75" customHeight="1">
      <c r="A54" s="12">
        <v>6</v>
      </c>
      <c r="B54" s="159" t="s">
        <v>7</v>
      </c>
      <c r="C54" s="160"/>
      <c r="D54" s="160"/>
      <c r="E54" s="160"/>
      <c r="F54" s="160"/>
      <c r="G54" s="161"/>
      <c r="H54" s="30" t="e">
        <f t="shared" si="1"/>
        <v>#DIV/0!</v>
      </c>
      <c r="I54" s="32"/>
      <c r="J54" s="46">
        <f t="shared" si="2"/>
        <v>60</v>
      </c>
      <c r="K54" s="47">
        <f t="shared" si="3"/>
        <v>1</v>
      </c>
      <c r="L54" s="9"/>
      <c r="M54" s="43" t="s">
        <v>56</v>
      </c>
      <c r="N54" s="12">
        <f>COUNTIF($V$54:$CC$54,N48)</f>
        <v>0</v>
      </c>
      <c r="O54" s="12">
        <f>COUNTIF($V$54:$CC$54,O48)</f>
        <v>0</v>
      </c>
      <c r="P54" s="12">
        <f>COUNTIF($V$54:$CC$54,P48)</f>
        <v>0</v>
      </c>
      <c r="Q54" s="12">
        <f>COUNTIF($V$54:$CC$54,Q48)</f>
        <v>0</v>
      </c>
      <c r="R54" s="12">
        <f>COUNTIF($V$54:$CC$54,R48)</f>
        <v>0</v>
      </c>
      <c r="S54" s="12">
        <f t="shared" si="4"/>
        <v>0</v>
      </c>
      <c r="T54" s="7"/>
      <c r="U54" s="43" t="s">
        <v>56</v>
      </c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43"/>
      <c r="BA54" s="43"/>
      <c r="BB54" s="43"/>
      <c r="BC54" s="43"/>
      <c r="BD54" s="43"/>
      <c r="BE54" s="43"/>
      <c r="BF54" s="43"/>
      <c r="BG54" s="43"/>
      <c r="BH54" s="43"/>
      <c r="BI54" s="43"/>
      <c r="BJ54" s="43"/>
      <c r="BK54" s="43"/>
      <c r="BL54" s="43"/>
      <c r="BM54" s="43"/>
      <c r="BN54" s="43"/>
      <c r="BO54" s="43"/>
      <c r="BP54" s="43"/>
      <c r="BQ54" s="43"/>
      <c r="BR54" s="43"/>
      <c r="BS54" s="43"/>
      <c r="BT54" s="43"/>
      <c r="BU54" s="43"/>
      <c r="BV54" s="43"/>
      <c r="BW54" s="43"/>
      <c r="BX54" s="43"/>
      <c r="BY54" s="43"/>
      <c r="BZ54" s="43"/>
      <c r="CA54" s="43"/>
      <c r="CB54" s="43"/>
      <c r="CC54" s="43"/>
    </row>
    <row r="55" spans="1:81" ht="30" customHeight="1">
      <c r="A55" s="12">
        <v>7</v>
      </c>
      <c r="B55" s="159" t="s">
        <v>8</v>
      </c>
      <c r="C55" s="160"/>
      <c r="D55" s="160"/>
      <c r="E55" s="160"/>
      <c r="F55" s="160"/>
      <c r="G55" s="161"/>
      <c r="H55" s="30" t="e">
        <f t="shared" si="1"/>
        <v>#DIV/0!</v>
      </c>
      <c r="I55" s="32"/>
      <c r="J55" s="46">
        <f t="shared" si="2"/>
        <v>60</v>
      </c>
      <c r="K55" s="47">
        <f t="shared" si="3"/>
        <v>1</v>
      </c>
      <c r="L55" s="9"/>
      <c r="M55" s="44" t="s">
        <v>57</v>
      </c>
      <c r="N55" s="12">
        <f>COUNTIF($V$55:$CC$55,N48)</f>
        <v>0</v>
      </c>
      <c r="O55" s="12">
        <f>COUNTIF($V$55:$CC$55,O48)</f>
        <v>0</v>
      </c>
      <c r="P55" s="12">
        <f>COUNTIF($V$55:$CC$55,P48)</f>
        <v>0</v>
      </c>
      <c r="Q55" s="12">
        <f>COUNTIF($V$55:$CC$55,Q48)</f>
        <v>0</v>
      </c>
      <c r="R55" s="12">
        <f>COUNTIF($V$55:$CC$55,R48)</f>
        <v>0</v>
      </c>
      <c r="S55" s="12">
        <f t="shared" si="4"/>
        <v>0</v>
      </c>
      <c r="T55" s="7"/>
      <c r="U55" s="44" t="s">
        <v>57</v>
      </c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43"/>
      <c r="BA55" s="43"/>
      <c r="BB55" s="43"/>
      <c r="BC55" s="43"/>
      <c r="BD55" s="43"/>
      <c r="BE55" s="43"/>
      <c r="BF55" s="43"/>
      <c r="BG55" s="43"/>
      <c r="BH55" s="43"/>
      <c r="BI55" s="43"/>
      <c r="BJ55" s="43"/>
      <c r="BK55" s="43"/>
      <c r="BL55" s="43"/>
      <c r="BM55" s="43"/>
      <c r="BN55" s="43"/>
      <c r="BO55" s="43"/>
      <c r="BP55" s="43"/>
      <c r="BQ55" s="43"/>
      <c r="BR55" s="43"/>
      <c r="BS55" s="43"/>
      <c r="BT55" s="43"/>
      <c r="BU55" s="43"/>
      <c r="BV55" s="43"/>
      <c r="BW55" s="43"/>
      <c r="BX55" s="43"/>
      <c r="BY55" s="43"/>
      <c r="BZ55" s="43"/>
      <c r="CA55" s="43"/>
      <c r="CB55" s="43"/>
      <c r="CC55" s="43"/>
    </row>
    <row r="56" spans="1:81" ht="30" customHeight="1">
      <c r="A56" s="12">
        <v>8</v>
      </c>
      <c r="B56" s="159" t="s">
        <v>9</v>
      </c>
      <c r="C56" s="160"/>
      <c r="D56" s="160"/>
      <c r="E56" s="160"/>
      <c r="F56" s="160"/>
      <c r="G56" s="161"/>
      <c r="H56" s="30" t="e">
        <f t="shared" si="1"/>
        <v>#DIV/0!</v>
      </c>
      <c r="I56" s="32"/>
      <c r="J56" s="46">
        <f t="shared" si="2"/>
        <v>60</v>
      </c>
      <c r="K56" s="47">
        <f t="shared" si="3"/>
        <v>1</v>
      </c>
      <c r="L56" s="9"/>
      <c r="M56" s="44" t="s">
        <v>58</v>
      </c>
      <c r="N56" s="12">
        <f>COUNTIF($V$56:$CC$56,N48)</f>
        <v>0</v>
      </c>
      <c r="O56" s="12">
        <f>COUNTIF($V$56:$CC$56,O48)</f>
        <v>0</v>
      </c>
      <c r="P56" s="12">
        <f>COUNTIF($V$56:$CC$56,P48)</f>
        <v>0</v>
      </c>
      <c r="Q56" s="12">
        <f>COUNTIF($V$56:$CC$56,Q48)</f>
        <v>0</v>
      </c>
      <c r="R56" s="12">
        <f>COUNTIF($V$56:$CC$56,R48)</f>
        <v>0</v>
      </c>
      <c r="S56" s="12">
        <f t="shared" si="4"/>
        <v>0</v>
      </c>
      <c r="T56" s="7"/>
      <c r="U56" s="44" t="s">
        <v>58</v>
      </c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43"/>
      <c r="BA56" s="43"/>
      <c r="BB56" s="43"/>
      <c r="BC56" s="43"/>
      <c r="BD56" s="43"/>
      <c r="BE56" s="43"/>
      <c r="BF56" s="43"/>
      <c r="BG56" s="43"/>
      <c r="BH56" s="43"/>
      <c r="BI56" s="43"/>
      <c r="BJ56" s="43"/>
      <c r="BK56" s="43"/>
      <c r="BL56" s="43"/>
      <c r="BM56" s="43"/>
      <c r="BN56" s="43"/>
      <c r="BO56" s="43"/>
      <c r="BP56" s="43"/>
      <c r="BQ56" s="43"/>
      <c r="BR56" s="43"/>
      <c r="BS56" s="43"/>
      <c r="BT56" s="43"/>
      <c r="BU56" s="43"/>
      <c r="BV56" s="43"/>
      <c r="BW56" s="43"/>
      <c r="BX56" s="43"/>
      <c r="BY56" s="43"/>
      <c r="BZ56" s="43"/>
      <c r="CA56" s="43"/>
      <c r="CB56" s="43"/>
      <c r="CC56" s="43"/>
    </row>
    <row r="57" spans="1:81" ht="27" customHeight="1">
      <c r="A57" s="12">
        <v>9</v>
      </c>
      <c r="B57" s="159" t="s">
        <v>43</v>
      </c>
      <c r="C57" s="160"/>
      <c r="D57" s="160"/>
      <c r="E57" s="160"/>
      <c r="F57" s="160"/>
      <c r="G57" s="161"/>
      <c r="H57" s="30" t="e">
        <f t="shared" si="1"/>
        <v>#DIV/0!</v>
      </c>
      <c r="I57" s="32"/>
      <c r="J57" s="46">
        <f t="shared" si="2"/>
        <v>60</v>
      </c>
      <c r="K57" s="47">
        <f>J57/(J57+S57)</f>
        <v>1</v>
      </c>
      <c r="L57" s="9"/>
      <c r="M57" s="44" t="s">
        <v>59</v>
      </c>
      <c r="N57" s="12">
        <f>COUNTIF($V$57:$CC$57,N48)</f>
        <v>0</v>
      </c>
      <c r="O57" s="12">
        <f>COUNTIF($V$57:$CC$57,O48)</f>
        <v>0</v>
      </c>
      <c r="P57" s="12">
        <f>COUNTIF($V$57:$CC$57,P48)</f>
        <v>0</v>
      </c>
      <c r="Q57" s="12">
        <f>COUNTIF($V$57:$CC$57,Q48)</f>
        <v>0</v>
      </c>
      <c r="R57" s="12">
        <f>COUNTIF($V$57:$CC$57,R48)</f>
        <v>0</v>
      </c>
      <c r="S57" s="12">
        <f t="shared" si="4"/>
        <v>0</v>
      </c>
      <c r="T57" s="7"/>
      <c r="U57" s="44" t="s">
        <v>59</v>
      </c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43"/>
      <c r="BA57" s="43"/>
      <c r="BB57" s="43"/>
      <c r="BC57" s="43"/>
      <c r="BD57" s="43"/>
      <c r="BE57" s="43"/>
      <c r="BF57" s="43"/>
      <c r="BG57" s="43"/>
      <c r="BH57" s="43"/>
      <c r="BI57" s="43"/>
      <c r="BJ57" s="43"/>
      <c r="BK57" s="43"/>
      <c r="BL57" s="43"/>
      <c r="BM57" s="43"/>
      <c r="BN57" s="43"/>
      <c r="BO57" s="43"/>
      <c r="BP57" s="43"/>
      <c r="BQ57" s="43"/>
      <c r="BR57" s="43"/>
      <c r="BS57" s="43"/>
      <c r="BT57" s="43"/>
      <c r="BU57" s="43"/>
      <c r="BV57" s="43"/>
      <c r="BW57" s="43"/>
      <c r="BX57" s="43"/>
      <c r="BY57" s="43"/>
      <c r="BZ57" s="43"/>
      <c r="CA57" s="43"/>
      <c r="CB57" s="43"/>
      <c r="CC57" s="43"/>
    </row>
    <row r="58" spans="1:81" ht="27.75" customHeight="1">
      <c r="A58" s="165" t="s">
        <v>12</v>
      </c>
      <c r="B58" s="166"/>
      <c r="C58" s="166"/>
      <c r="D58" s="166"/>
      <c r="E58" s="166"/>
      <c r="F58" s="166"/>
      <c r="G58" s="167"/>
      <c r="H58" s="83" t="e">
        <f>AVERAGE(H49:H57)</f>
        <v>#DIV/0!</v>
      </c>
      <c r="I58" s="49"/>
      <c r="J58" s="164" t="s">
        <v>68</v>
      </c>
      <c r="K58" s="164"/>
      <c r="L58" s="50">
        <f>SUM(J49:J57)</f>
        <v>540</v>
      </c>
      <c r="M58" s="7"/>
      <c r="N58" s="7"/>
      <c r="O58" s="7"/>
      <c r="P58" s="7"/>
      <c r="Q58" s="7"/>
      <c r="R58" s="7"/>
      <c r="S58" s="7"/>
      <c r="T58" s="7"/>
    </row>
    <row r="61" spans="1:81">
      <c r="B61" s="15" t="s">
        <v>145</v>
      </c>
      <c r="F61" s="26"/>
      <c r="G61" s="26"/>
      <c r="H61" s="27"/>
      <c r="I61" s="1"/>
      <c r="J61" s="1"/>
      <c r="K61" s="1"/>
    </row>
    <row r="62" spans="1:81">
      <c r="B62" s="15" t="s">
        <v>146</v>
      </c>
    </row>
    <row r="63" spans="1:81">
      <c r="B63" s="15" t="s">
        <v>147</v>
      </c>
    </row>
    <row r="151" spans="21:21" ht="13.5" thickBot="1"/>
    <row r="152" spans="21:21" ht="13.5" thickBot="1">
      <c r="U152" s="4" t="e">
        <f>SUM(#REF!)</f>
        <v>#REF!</v>
      </c>
    </row>
  </sheetData>
  <mergeCells count="70">
    <mergeCell ref="R23:R24"/>
    <mergeCell ref="R26:R30"/>
    <mergeCell ref="N30:P30"/>
    <mergeCell ref="N24:P24"/>
    <mergeCell ref="N26:P26"/>
    <mergeCell ref="N27:P27"/>
    <mergeCell ref="N28:P28"/>
    <mergeCell ref="N23:P23"/>
    <mergeCell ref="M31:M34"/>
    <mergeCell ref="V10:CC10"/>
    <mergeCell ref="V13:CC13"/>
    <mergeCell ref="N31:P31"/>
    <mergeCell ref="N32:P32"/>
    <mergeCell ref="N33:P33"/>
    <mergeCell ref="N18:P18"/>
    <mergeCell ref="N19:P19"/>
    <mergeCell ref="N21:P21"/>
    <mergeCell ref="N29:P29"/>
    <mergeCell ref="T15:T16"/>
    <mergeCell ref="T18:T21"/>
    <mergeCell ref="T23:T24"/>
    <mergeCell ref="T26:T30"/>
    <mergeCell ref="T31:T34"/>
    <mergeCell ref="R18:R21"/>
    <mergeCell ref="R31:R34"/>
    <mergeCell ref="N34:P34"/>
    <mergeCell ref="R15:R16"/>
    <mergeCell ref="N20:P20"/>
    <mergeCell ref="A4:H4"/>
    <mergeCell ref="A7:H7"/>
    <mergeCell ref="M15:M16"/>
    <mergeCell ref="N14:P14"/>
    <mergeCell ref="M17:R17"/>
    <mergeCell ref="M22:R22"/>
    <mergeCell ref="M25:R25"/>
    <mergeCell ref="M18:M21"/>
    <mergeCell ref="M23:M24"/>
    <mergeCell ref="N15:P15"/>
    <mergeCell ref="N16:P16"/>
    <mergeCell ref="M26:M30"/>
    <mergeCell ref="B50:G50"/>
    <mergeCell ref="A6:H6"/>
    <mergeCell ref="B45:D45"/>
    <mergeCell ref="A14:H14"/>
    <mergeCell ref="F16:H16"/>
    <mergeCell ref="A9:G9"/>
    <mergeCell ref="A10:G10"/>
    <mergeCell ref="B22:D22"/>
    <mergeCell ref="A47:A48"/>
    <mergeCell ref="A37:H37"/>
    <mergeCell ref="A39:H39"/>
    <mergeCell ref="A40:H40"/>
    <mergeCell ref="A42:G42"/>
    <mergeCell ref="A43:G43"/>
    <mergeCell ref="J58:K58"/>
    <mergeCell ref="N47:R47"/>
    <mergeCell ref="S47:S48"/>
    <mergeCell ref="V47:CC47"/>
    <mergeCell ref="B51:G51"/>
    <mergeCell ref="B52:G52"/>
    <mergeCell ref="B53:G53"/>
    <mergeCell ref="B49:G49"/>
    <mergeCell ref="J47:K47"/>
    <mergeCell ref="H47:H48"/>
    <mergeCell ref="B54:G54"/>
    <mergeCell ref="B55:G55"/>
    <mergeCell ref="B56:G56"/>
    <mergeCell ref="B57:G57"/>
    <mergeCell ref="A58:G58"/>
    <mergeCell ref="B47:G48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НАСТАВНИКА
НА ВИСОКОЈ ШКОЛИ СТРУКОВНИХ СТУДИЈА ЗА ВАСПИТАЧЕ У ШАПЦУ 
</oddHeader>
  </headerFooter>
  <legacy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C152"/>
  <sheetViews>
    <sheetView topLeftCell="A46" workbookViewId="0">
      <selection activeCell="B61" sqref="B61:B63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81" width="2.7109375" customWidth="1"/>
  </cols>
  <sheetData>
    <row r="1" spans="1:81">
      <c r="A1" s="29"/>
      <c r="B1" s="29"/>
      <c r="C1" s="29"/>
      <c r="D1" s="29"/>
      <c r="E1" s="29"/>
      <c r="F1" s="29"/>
      <c r="G1" s="29"/>
      <c r="H1" s="29"/>
      <c r="I1" s="29"/>
      <c r="J1" s="29"/>
      <c r="K1" s="3"/>
      <c r="L1" s="3"/>
      <c r="M1" s="3"/>
      <c r="N1" s="3"/>
      <c r="O1" s="3"/>
      <c r="P1" s="3"/>
      <c r="Q1" s="3"/>
      <c r="R1" s="3"/>
      <c r="S1" s="3"/>
      <c r="T1" s="3"/>
    </row>
    <row r="2" spans="1:81">
      <c r="A2" s="29"/>
      <c r="B2" s="29"/>
      <c r="C2" s="29"/>
      <c r="D2" s="29"/>
      <c r="E2" s="29"/>
      <c r="F2" s="29"/>
      <c r="G2" s="29"/>
      <c r="H2" s="29"/>
      <c r="I2" s="29"/>
      <c r="J2" s="29"/>
      <c r="K2" s="3"/>
      <c r="L2" s="3"/>
      <c r="M2" s="3"/>
      <c r="N2" s="3"/>
      <c r="O2" s="3"/>
      <c r="P2" s="3"/>
      <c r="Q2" s="3"/>
      <c r="R2" s="3"/>
      <c r="S2" s="3"/>
      <c r="T2" s="3"/>
    </row>
    <row r="4" spans="1:81">
      <c r="A4" s="199" t="s">
        <v>110</v>
      </c>
      <c r="B4" s="199"/>
      <c r="C4" s="199"/>
      <c r="D4" s="199"/>
      <c r="E4" s="199"/>
      <c r="F4" s="163"/>
      <c r="G4" s="163"/>
      <c r="H4" s="163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1:81" ht="18" customHeight="1">
      <c r="A5" s="27"/>
      <c r="B5" s="27"/>
      <c r="C5" s="27"/>
      <c r="D5" s="27"/>
      <c r="E5" s="27"/>
      <c r="F5" s="27"/>
      <c r="G5" s="27"/>
      <c r="H5" s="27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1:81" ht="15.75" customHeight="1">
      <c r="A6" s="199" t="s">
        <v>71</v>
      </c>
      <c r="B6" s="199"/>
      <c r="C6" s="199"/>
      <c r="D6" s="199"/>
      <c r="E6" s="199"/>
      <c r="F6" s="199"/>
      <c r="G6" s="199"/>
      <c r="H6" s="199"/>
      <c r="I6" s="14"/>
      <c r="J6" s="14"/>
      <c r="K6" s="14"/>
    </row>
    <row r="7" spans="1:81">
      <c r="A7" s="199" t="s">
        <v>111</v>
      </c>
      <c r="B7" s="199"/>
      <c r="C7" s="199"/>
      <c r="D7" s="199"/>
      <c r="E7" s="199"/>
      <c r="F7" s="199"/>
      <c r="G7" s="199"/>
      <c r="H7" s="199"/>
      <c r="I7" s="14"/>
    </row>
    <row r="8" spans="1:81">
      <c r="A8" s="14"/>
      <c r="B8" s="2"/>
      <c r="C8" s="2"/>
      <c r="D8" s="2"/>
      <c r="E8" s="2"/>
      <c r="F8" s="2"/>
      <c r="G8" s="2"/>
    </row>
    <row r="9" spans="1:81">
      <c r="A9" s="139" t="s">
        <v>37</v>
      </c>
      <c r="B9" s="156"/>
      <c r="C9" s="156"/>
      <c r="D9" s="156"/>
      <c r="E9" s="156"/>
      <c r="F9" s="156"/>
      <c r="G9" s="200"/>
      <c r="H9" s="103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34" t="s">
        <v>44</v>
      </c>
    </row>
    <row r="10" spans="1:81">
      <c r="A10" s="149" t="s">
        <v>39</v>
      </c>
      <c r="B10" s="149"/>
      <c r="C10" s="149"/>
      <c r="D10" s="149"/>
      <c r="E10" s="149"/>
      <c r="F10" s="149"/>
      <c r="G10" s="172"/>
      <c r="H10" s="103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V10" s="193" t="s">
        <v>16</v>
      </c>
      <c r="W10" s="193"/>
      <c r="X10" s="193"/>
      <c r="Y10" s="193"/>
      <c r="Z10" s="193"/>
      <c r="AA10" s="193"/>
      <c r="AB10" s="193"/>
      <c r="AC10" s="193"/>
      <c r="AD10" s="193"/>
      <c r="AE10" s="193"/>
      <c r="AF10" s="193"/>
      <c r="AG10" s="193"/>
      <c r="AH10" s="193"/>
      <c r="AI10" s="193"/>
      <c r="AJ10" s="193"/>
      <c r="AK10" s="193"/>
      <c r="AL10" s="193"/>
      <c r="AM10" s="193"/>
      <c r="AN10" s="193"/>
      <c r="AO10" s="193"/>
      <c r="AP10" s="193"/>
      <c r="AQ10" s="193"/>
      <c r="AR10" s="193"/>
      <c r="AS10" s="193"/>
      <c r="AT10" s="193"/>
      <c r="AU10" s="193"/>
      <c r="AV10" s="193"/>
      <c r="AW10" s="193"/>
      <c r="AX10" s="193"/>
      <c r="AY10" s="193"/>
      <c r="AZ10" s="193"/>
      <c r="BA10" s="193"/>
      <c r="BB10" s="193"/>
      <c r="BC10" s="193"/>
      <c r="BD10" s="193"/>
      <c r="BE10" s="193"/>
      <c r="BF10" s="193"/>
      <c r="BG10" s="193"/>
      <c r="BH10" s="193"/>
      <c r="BI10" s="193"/>
      <c r="BJ10" s="193"/>
      <c r="BK10" s="193"/>
      <c r="BL10" s="193"/>
      <c r="BM10" s="193"/>
      <c r="BN10" s="193"/>
      <c r="BO10" s="193"/>
      <c r="BP10" s="193"/>
      <c r="BQ10" s="193"/>
      <c r="BR10" s="193"/>
      <c r="BS10" s="193"/>
      <c r="BT10" s="193"/>
      <c r="BU10" s="193"/>
      <c r="BV10" s="193"/>
      <c r="BW10" s="193"/>
      <c r="BX10" s="193"/>
      <c r="BY10" s="193"/>
      <c r="BZ10" s="193"/>
      <c r="CA10" s="193"/>
      <c r="CB10" s="193"/>
      <c r="CC10" s="193"/>
    </row>
    <row r="11" spans="1:81">
      <c r="A11" s="28"/>
      <c r="B11" s="28"/>
      <c r="C11" s="28"/>
      <c r="D11" s="28"/>
      <c r="E11" s="28"/>
      <c r="F11" s="28"/>
      <c r="G11" s="51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3"/>
      <c r="BW11" s="23"/>
      <c r="BX11" s="23"/>
      <c r="BY11" s="23"/>
      <c r="BZ11" s="23"/>
      <c r="CA11" s="23"/>
      <c r="CB11" s="23"/>
      <c r="CC11" s="23"/>
    </row>
    <row r="12" spans="1:81">
      <c r="A12" s="28"/>
      <c r="B12" s="28"/>
      <c r="C12" s="28"/>
      <c r="D12" s="28"/>
      <c r="E12" s="28"/>
      <c r="F12" s="28"/>
      <c r="G12" s="51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</row>
    <row r="13" spans="1:81">
      <c r="V13" s="194" t="s">
        <v>60</v>
      </c>
      <c r="W13" s="194"/>
      <c r="X13" s="194"/>
      <c r="Y13" s="194"/>
      <c r="Z13" s="194"/>
      <c r="AA13" s="194"/>
      <c r="AB13" s="194"/>
      <c r="AC13" s="194"/>
      <c r="AD13" s="194"/>
      <c r="AE13" s="194"/>
      <c r="AF13" s="194"/>
      <c r="AG13" s="194"/>
      <c r="AH13" s="194"/>
      <c r="AI13" s="194"/>
      <c r="AJ13" s="194"/>
      <c r="AK13" s="194"/>
      <c r="AL13" s="194"/>
      <c r="AM13" s="194"/>
      <c r="AN13" s="194"/>
      <c r="AO13" s="194"/>
      <c r="AP13" s="194"/>
      <c r="AQ13" s="194"/>
      <c r="AR13" s="194"/>
      <c r="AS13" s="194"/>
      <c r="AT13" s="194"/>
      <c r="AU13" s="194"/>
      <c r="AV13" s="194"/>
      <c r="AW13" s="194"/>
      <c r="AX13" s="194"/>
      <c r="AY13" s="194"/>
      <c r="AZ13" s="194"/>
      <c r="BA13" s="194"/>
      <c r="BB13" s="194"/>
      <c r="BC13" s="194"/>
      <c r="BD13" s="194"/>
      <c r="BE13" s="194"/>
      <c r="BF13" s="194"/>
      <c r="BG13" s="194"/>
      <c r="BH13" s="194"/>
      <c r="BI13" s="194"/>
      <c r="BJ13" s="194"/>
      <c r="BK13" s="194"/>
      <c r="BL13" s="194"/>
      <c r="BM13" s="194"/>
      <c r="BN13" s="194"/>
      <c r="BO13" s="194"/>
      <c r="BP13" s="194"/>
      <c r="BQ13" s="194"/>
      <c r="BR13" s="194"/>
      <c r="BS13" s="194"/>
      <c r="BT13" s="194"/>
      <c r="BU13" s="194"/>
      <c r="BV13" s="194"/>
      <c r="BW13" s="194"/>
      <c r="BX13" s="194"/>
      <c r="BY13" s="194"/>
      <c r="BZ13" s="194"/>
      <c r="CA13" s="194"/>
      <c r="CB13" s="194"/>
      <c r="CC13" s="194"/>
    </row>
    <row r="14" spans="1:81">
      <c r="A14" s="155" t="s">
        <v>16</v>
      </c>
      <c r="B14" s="156"/>
      <c r="C14" s="156"/>
      <c r="D14" s="156"/>
      <c r="E14" s="156"/>
      <c r="F14" s="156"/>
      <c r="G14" s="156"/>
      <c r="H14" s="156"/>
      <c r="I14" s="1"/>
      <c r="J14" s="1"/>
      <c r="K14" s="1"/>
      <c r="N14" s="195" t="s">
        <v>45</v>
      </c>
      <c r="O14" s="151"/>
      <c r="P14" s="151"/>
      <c r="Q14" s="35" t="s">
        <v>42</v>
      </c>
      <c r="R14" s="36" t="s">
        <v>36</v>
      </c>
      <c r="U14" s="79" t="s">
        <v>47</v>
      </c>
      <c r="V14" s="77">
        <v>1</v>
      </c>
      <c r="W14" s="77">
        <v>2</v>
      </c>
      <c r="X14" s="77">
        <v>3</v>
      </c>
      <c r="Y14" s="77">
        <v>4</v>
      </c>
      <c r="Z14" s="77">
        <v>5</v>
      </c>
      <c r="AA14" s="77">
        <v>6</v>
      </c>
      <c r="AB14" s="77">
        <v>7</v>
      </c>
      <c r="AC14" s="77">
        <v>8</v>
      </c>
      <c r="AD14" s="77">
        <v>9</v>
      </c>
      <c r="AE14" s="77">
        <v>10</v>
      </c>
      <c r="AF14" s="77">
        <v>11</v>
      </c>
      <c r="AG14" s="77">
        <v>12</v>
      </c>
      <c r="AH14" s="77">
        <v>13</v>
      </c>
      <c r="AI14" s="77">
        <v>14</v>
      </c>
      <c r="AJ14" s="77">
        <v>15</v>
      </c>
      <c r="AK14" s="77">
        <v>16</v>
      </c>
      <c r="AL14" s="77">
        <v>17</v>
      </c>
      <c r="AM14" s="77">
        <v>18</v>
      </c>
      <c r="AN14" s="77">
        <v>19</v>
      </c>
      <c r="AO14" s="77">
        <v>20</v>
      </c>
      <c r="AP14" s="77">
        <v>21</v>
      </c>
      <c r="AQ14" s="77">
        <v>22</v>
      </c>
      <c r="AR14" s="77">
        <v>23</v>
      </c>
      <c r="AS14" s="77">
        <v>24</v>
      </c>
      <c r="AT14" s="77">
        <v>25</v>
      </c>
      <c r="AU14" s="77">
        <v>26</v>
      </c>
      <c r="AV14" s="77">
        <v>27</v>
      </c>
      <c r="AW14" s="77">
        <v>28</v>
      </c>
      <c r="AX14" s="77">
        <v>29</v>
      </c>
      <c r="AY14" s="77">
        <v>30</v>
      </c>
      <c r="AZ14" s="77">
        <v>31</v>
      </c>
      <c r="BA14" s="77">
        <v>32</v>
      </c>
      <c r="BB14" s="77">
        <v>33</v>
      </c>
      <c r="BC14" s="77">
        <v>34</v>
      </c>
      <c r="BD14" s="77">
        <v>35</v>
      </c>
      <c r="BE14" s="77">
        <v>36</v>
      </c>
      <c r="BF14" s="77">
        <v>37</v>
      </c>
      <c r="BG14" s="77">
        <v>38</v>
      </c>
      <c r="BH14" s="77">
        <v>39</v>
      </c>
      <c r="BI14" s="77">
        <v>40</v>
      </c>
      <c r="BJ14" s="77">
        <v>41</v>
      </c>
      <c r="BK14" s="77">
        <v>42</v>
      </c>
      <c r="BL14" s="77">
        <v>43</v>
      </c>
      <c r="BM14" s="77">
        <v>44</v>
      </c>
      <c r="BN14" s="77">
        <v>45</v>
      </c>
      <c r="BO14" s="77">
        <v>46</v>
      </c>
      <c r="BP14" s="77">
        <v>47</v>
      </c>
      <c r="BQ14" s="77">
        <v>48</v>
      </c>
      <c r="BR14" s="77">
        <v>49</v>
      </c>
      <c r="BS14" s="77">
        <v>50</v>
      </c>
      <c r="BT14" s="77">
        <v>51</v>
      </c>
      <c r="BU14" s="77">
        <v>52</v>
      </c>
      <c r="BV14" s="77">
        <v>53</v>
      </c>
      <c r="BW14" s="77">
        <v>54</v>
      </c>
      <c r="BX14" s="77">
        <v>55</v>
      </c>
      <c r="BY14" s="77">
        <v>56</v>
      </c>
      <c r="BZ14" s="77">
        <v>57</v>
      </c>
      <c r="CA14" s="77">
        <v>58</v>
      </c>
      <c r="CB14" s="77">
        <v>59</v>
      </c>
      <c r="CC14" s="77">
        <v>60</v>
      </c>
    </row>
    <row r="15" spans="1:81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  <c r="M15" s="142">
        <v>1</v>
      </c>
      <c r="N15" s="196" t="s">
        <v>14</v>
      </c>
      <c r="O15" s="197"/>
      <c r="P15" s="198"/>
      <c r="Q15" s="8">
        <f>COUNTA(V15:CC15)</f>
        <v>0</v>
      </c>
      <c r="R15" s="186">
        <f>SUM(Q15:Q16)</f>
        <v>0</v>
      </c>
      <c r="T15" s="142">
        <v>1</v>
      </c>
      <c r="U15" s="16" t="s">
        <v>14</v>
      </c>
      <c r="V15" s="43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</row>
    <row r="16" spans="1:81">
      <c r="A16" s="15"/>
      <c r="B16" s="13" t="s">
        <v>46</v>
      </c>
      <c r="C16" s="13"/>
      <c r="F16" s="157" t="s">
        <v>17</v>
      </c>
      <c r="G16" s="157"/>
      <c r="H16" s="158"/>
      <c r="I16" s="18"/>
      <c r="J16" s="18"/>
      <c r="K16" s="18"/>
      <c r="M16" s="142"/>
      <c r="N16" s="183" t="s">
        <v>15</v>
      </c>
      <c r="O16" s="184"/>
      <c r="P16" s="185"/>
      <c r="Q16" s="8">
        <f>COUNTA(V16:CC16)</f>
        <v>0</v>
      </c>
      <c r="R16" s="188"/>
      <c r="T16" s="142"/>
      <c r="U16" s="17" t="s">
        <v>15</v>
      </c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</row>
    <row r="17" spans="1:81">
      <c r="A17" s="15"/>
      <c r="B17" s="41" t="s">
        <v>47</v>
      </c>
      <c r="C17" s="35" t="s">
        <v>42</v>
      </c>
      <c r="D17" s="35" t="s">
        <v>41</v>
      </c>
      <c r="F17" s="41" t="s">
        <v>47</v>
      </c>
      <c r="G17" s="35" t="s">
        <v>42</v>
      </c>
      <c r="H17" s="35" t="s">
        <v>41</v>
      </c>
      <c r="I17" s="18"/>
      <c r="J17" s="18"/>
      <c r="K17" s="18"/>
      <c r="M17" s="189"/>
      <c r="N17" s="190"/>
      <c r="O17" s="190"/>
      <c r="P17" s="190"/>
      <c r="Q17" s="190"/>
      <c r="R17" s="191"/>
      <c r="T17" s="11"/>
      <c r="U17" s="17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</row>
    <row r="18" spans="1:81">
      <c r="B18" s="16" t="s">
        <v>14</v>
      </c>
      <c r="C18" s="80">
        <f>Q15</f>
        <v>0</v>
      </c>
      <c r="D18" s="24" t="e">
        <f>Q15/$R$15</f>
        <v>#DIV/0!</v>
      </c>
      <c r="F18" s="17" t="s">
        <v>18</v>
      </c>
      <c r="G18" s="80">
        <f>Q18</f>
        <v>0</v>
      </c>
      <c r="H18" s="24" t="e">
        <f>Q18/$R$18</f>
        <v>#DIV/0!</v>
      </c>
      <c r="I18" s="25"/>
      <c r="J18" s="25"/>
      <c r="K18" s="25"/>
      <c r="M18" s="142">
        <v>2</v>
      </c>
      <c r="N18" s="183" t="s">
        <v>18</v>
      </c>
      <c r="O18" s="184"/>
      <c r="P18" s="185"/>
      <c r="Q18" s="8">
        <f>COUNTA(V18:CC18)</f>
        <v>0</v>
      </c>
      <c r="R18" s="186">
        <f>SUM(Q18:Q21)</f>
        <v>0</v>
      </c>
      <c r="T18" s="142">
        <v>2</v>
      </c>
      <c r="U18" s="17" t="s">
        <v>18</v>
      </c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</row>
    <row r="19" spans="1:81">
      <c r="B19" s="17" t="s">
        <v>15</v>
      </c>
      <c r="C19" s="80">
        <f>Q16</f>
        <v>0</v>
      </c>
      <c r="D19" s="24" t="e">
        <f>Q16/$R$15</f>
        <v>#DIV/0!</v>
      </c>
      <c r="F19" s="17" t="s">
        <v>19</v>
      </c>
      <c r="G19" s="80">
        <f>Q19</f>
        <v>0</v>
      </c>
      <c r="H19" s="24" t="e">
        <f>Q19/$R$18</f>
        <v>#DIV/0!</v>
      </c>
      <c r="I19" s="25"/>
      <c r="J19" s="25"/>
      <c r="K19" s="25"/>
      <c r="M19" s="142"/>
      <c r="N19" s="183" t="s">
        <v>19</v>
      </c>
      <c r="O19" s="184" t="s">
        <v>19</v>
      </c>
      <c r="P19" s="185" t="s">
        <v>19</v>
      </c>
      <c r="Q19" s="8">
        <f>COUNTA(V19:CC19)</f>
        <v>0</v>
      </c>
      <c r="R19" s="187"/>
      <c r="T19" s="142"/>
      <c r="U19" s="17" t="s">
        <v>19</v>
      </c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</row>
    <row r="20" spans="1:81">
      <c r="B20" s="42" t="s">
        <v>48</v>
      </c>
      <c r="C20" s="81">
        <f>SUM(C18:C19)</f>
        <v>0</v>
      </c>
      <c r="D20" s="48" t="e">
        <f>SUM(D18:D19)</f>
        <v>#DIV/0!</v>
      </c>
      <c r="F20" s="17" t="s">
        <v>20</v>
      </c>
      <c r="G20" s="80">
        <f>Q20</f>
        <v>0</v>
      </c>
      <c r="H20" s="24" t="e">
        <f>Q20/$R$18</f>
        <v>#DIV/0!</v>
      </c>
      <c r="I20" s="25"/>
      <c r="J20" s="25"/>
      <c r="K20" s="25"/>
      <c r="M20" s="142"/>
      <c r="N20" s="183" t="s">
        <v>20</v>
      </c>
      <c r="O20" s="184" t="s">
        <v>20</v>
      </c>
      <c r="P20" s="185" t="s">
        <v>20</v>
      </c>
      <c r="Q20" s="8">
        <f>COUNTA(V20:CC20)</f>
        <v>0</v>
      </c>
      <c r="R20" s="187"/>
      <c r="T20" s="142"/>
      <c r="U20" s="17" t="s">
        <v>20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</row>
    <row r="21" spans="1:81">
      <c r="F21" s="17" t="s">
        <v>21</v>
      </c>
      <c r="G21" s="80">
        <f>Q21</f>
        <v>0</v>
      </c>
      <c r="H21" s="24" t="e">
        <f>Q21/$R$18</f>
        <v>#DIV/0!</v>
      </c>
      <c r="I21" s="25"/>
      <c r="J21" s="25"/>
      <c r="K21" s="25"/>
      <c r="M21" s="142"/>
      <c r="N21" s="183" t="s">
        <v>21</v>
      </c>
      <c r="O21" s="184"/>
      <c r="P21" s="185"/>
      <c r="Q21" s="8">
        <f>COUNTA(V21:CC21)</f>
        <v>0</v>
      </c>
      <c r="R21" s="188"/>
      <c r="T21" s="142"/>
      <c r="U21" s="17" t="s">
        <v>21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</row>
    <row r="22" spans="1:81">
      <c r="B22" s="154" t="s">
        <v>24</v>
      </c>
      <c r="C22" s="154"/>
      <c r="D22" s="154"/>
      <c r="F22" s="42" t="s">
        <v>48</v>
      </c>
      <c r="G22" s="81">
        <f>SUM(G18:G21)</f>
        <v>0</v>
      </c>
      <c r="H22" s="48" t="e">
        <f>SUM(H18:H21)</f>
        <v>#DIV/0!</v>
      </c>
      <c r="I22" s="25"/>
      <c r="J22" s="25"/>
      <c r="K22" s="25"/>
      <c r="M22" s="189"/>
      <c r="N22" s="190"/>
      <c r="O22" s="190"/>
      <c r="P22" s="190"/>
      <c r="Q22" s="190"/>
      <c r="R22" s="191"/>
      <c r="T22" s="11"/>
      <c r="U22" s="17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</row>
    <row r="23" spans="1:81">
      <c r="B23" s="41" t="s">
        <v>47</v>
      </c>
      <c r="C23" s="35" t="s">
        <v>42</v>
      </c>
      <c r="D23" s="35" t="s">
        <v>41</v>
      </c>
      <c r="M23" s="142">
        <v>3</v>
      </c>
      <c r="N23" s="183" t="s">
        <v>22</v>
      </c>
      <c r="O23" s="184"/>
      <c r="P23" s="185"/>
      <c r="Q23" s="8">
        <f>COUNTA(V23:CC23)</f>
        <v>0</v>
      </c>
      <c r="R23" s="186">
        <f>SUM(Q23:Q24)</f>
        <v>0</v>
      </c>
      <c r="T23" s="142">
        <v>3</v>
      </c>
      <c r="U23" s="17" t="s">
        <v>22</v>
      </c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</row>
    <row r="24" spans="1:81">
      <c r="B24" s="17" t="s">
        <v>22</v>
      </c>
      <c r="C24" s="80">
        <f>Q23</f>
        <v>0</v>
      </c>
      <c r="D24" s="24" t="e">
        <f>Q23/$R$23</f>
        <v>#DIV/0!</v>
      </c>
      <c r="M24" s="142"/>
      <c r="N24" s="183" t="s">
        <v>23</v>
      </c>
      <c r="O24" s="184"/>
      <c r="P24" s="185"/>
      <c r="Q24" s="8">
        <f>COUNTA(V24:CC24)</f>
        <v>0</v>
      </c>
      <c r="R24" s="188"/>
      <c r="T24" s="142"/>
      <c r="U24" s="17" t="s">
        <v>64</v>
      </c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</row>
    <row r="25" spans="1:81">
      <c r="B25" s="17" t="s">
        <v>23</v>
      </c>
      <c r="C25" s="80">
        <f>Q24</f>
        <v>0</v>
      </c>
      <c r="D25" s="24" t="e">
        <f>Q24/$R$23</f>
        <v>#DIV/0!</v>
      </c>
      <c r="F25" s="38" t="s">
        <v>25</v>
      </c>
      <c r="G25" s="38"/>
      <c r="H25" s="38"/>
      <c r="I25" s="13"/>
      <c r="M25" s="189"/>
      <c r="N25" s="190"/>
      <c r="O25" s="190"/>
      <c r="P25" s="190"/>
      <c r="Q25" s="190"/>
      <c r="R25" s="191"/>
      <c r="T25" s="11"/>
      <c r="U25" s="17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</row>
    <row r="26" spans="1:81">
      <c r="B26" s="42" t="s">
        <v>48</v>
      </c>
      <c r="C26" s="81">
        <f>SUM(C24:C25)</f>
        <v>0</v>
      </c>
      <c r="D26" s="48" t="e">
        <f>SUM(D24:D25)</f>
        <v>#DIV/0!</v>
      </c>
      <c r="F26" s="41" t="s">
        <v>47</v>
      </c>
      <c r="G26" s="35" t="s">
        <v>42</v>
      </c>
      <c r="H26" s="35" t="s">
        <v>41</v>
      </c>
      <c r="J26" s="13"/>
      <c r="K26" s="13"/>
      <c r="M26" s="142">
        <v>4</v>
      </c>
      <c r="N26" s="192" t="s">
        <v>26</v>
      </c>
      <c r="O26" s="192"/>
      <c r="P26" s="192"/>
      <c r="Q26" s="8">
        <f t="shared" ref="Q26:Q34" si="0">COUNTA(V26:CC26)</f>
        <v>0</v>
      </c>
      <c r="R26" s="186">
        <f>SUM(Q26:Q30)</f>
        <v>0</v>
      </c>
      <c r="T26" s="142">
        <v>4</v>
      </c>
      <c r="U26" s="20" t="s">
        <v>26</v>
      </c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</row>
    <row r="27" spans="1:81">
      <c r="F27" s="20" t="s">
        <v>26</v>
      </c>
      <c r="G27" s="80">
        <f>Q26</f>
        <v>0</v>
      </c>
      <c r="H27" s="24" t="e">
        <f>Q26/$R$26</f>
        <v>#DIV/0!</v>
      </c>
      <c r="I27" s="25"/>
      <c r="J27" s="25"/>
      <c r="K27" s="25"/>
      <c r="M27" s="142"/>
      <c r="N27" s="192" t="s">
        <v>27</v>
      </c>
      <c r="O27" s="192"/>
      <c r="P27" s="192"/>
      <c r="Q27" s="8">
        <f t="shared" si="0"/>
        <v>0</v>
      </c>
      <c r="R27" s="187"/>
      <c r="T27" s="142"/>
      <c r="U27" s="20" t="s">
        <v>27</v>
      </c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</row>
    <row r="28" spans="1:81">
      <c r="B28" s="29" t="s">
        <v>31</v>
      </c>
      <c r="C28" s="29"/>
      <c r="D28" s="26"/>
      <c r="E28" s="40"/>
      <c r="F28" s="20" t="s">
        <v>27</v>
      </c>
      <c r="G28" s="80">
        <f>Q27</f>
        <v>0</v>
      </c>
      <c r="H28" s="24" t="e">
        <f>Q27/$R$26</f>
        <v>#DIV/0!</v>
      </c>
      <c r="I28" s="25"/>
      <c r="J28" s="25"/>
      <c r="K28" s="25"/>
      <c r="M28" s="142"/>
      <c r="N28" s="192" t="s">
        <v>28</v>
      </c>
      <c r="O28" s="192"/>
      <c r="P28" s="192"/>
      <c r="Q28" s="8">
        <f t="shared" si="0"/>
        <v>0</v>
      </c>
      <c r="R28" s="187"/>
      <c r="T28" s="142"/>
      <c r="U28" s="20" t="s">
        <v>28</v>
      </c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</row>
    <row r="29" spans="1:81" ht="15.75" customHeight="1">
      <c r="B29" s="41" t="s">
        <v>47</v>
      </c>
      <c r="C29" s="35" t="s">
        <v>42</v>
      </c>
      <c r="D29" s="35" t="s">
        <v>41</v>
      </c>
      <c r="E29" s="40"/>
      <c r="F29" s="20" t="s">
        <v>28</v>
      </c>
      <c r="G29" s="80">
        <f>Q28</f>
        <v>0</v>
      </c>
      <c r="H29" s="24" t="e">
        <f>Q28/$R$26</f>
        <v>#DIV/0!</v>
      </c>
      <c r="I29" s="25"/>
      <c r="J29" s="25"/>
      <c r="K29" s="25"/>
      <c r="M29" s="142"/>
      <c r="N29" s="192" t="s">
        <v>29</v>
      </c>
      <c r="O29" s="192"/>
      <c r="P29" s="192"/>
      <c r="Q29" s="8">
        <f t="shared" si="0"/>
        <v>0</v>
      </c>
      <c r="R29" s="187"/>
      <c r="T29" s="142"/>
      <c r="U29" s="20" t="s">
        <v>29</v>
      </c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</row>
    <row r="30" spans="1:81">
      <c r="B30" s="20" t="s">
        <v>32</v>
      </c>
      <c r="C30" s="80">
        <f>Q31</f>
        <v>0</v>
      </c>
      <c r="D30" s="24" t="e">
        <f>Q31/$R$31</f>
        <v>#DIV/0!</v>
      </c>
      <c r="F30" s="20" t="s">
        <v>29</v>
      </c>
      <c r="G30" s="80">
        <f>Q29</f>
        <v>0</v>
      </c>
      <c r="H30" s="24" t="e">
        <f>Q29/$R$26</f>
        <v>#DIV/0!</v>
      </c>
      <c r="I30" s="25"/>
      <c r="J30" s="25"/>
      <c r="K30" s="25"/>
      <c r="M30" s="142"/>
      <c r="N30" s="192" t="s">
        <v>30</v>
      </c>
      <c r="O30" s="192"/>
      <c r="P30" s="192"/>
      <c r="Q30" s="8">
        <f t="shared" si="0"/>
        <v>0</v>
      </c>
      <c r="R30" s="188"/>
      <c r="T30" s="142"/>
      <c r="U30" s="20" t="s">
        <v>30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</row>
    <row r="31" spans="1:81">
      <c r="B31" s="22" t="s">
        <v>35</v>
      </c>
      <c r="C31" s="80">
        <f>Q32</f>
        <v>0</v>
      </c>
      <c r="D31" s="24" t="e">
        <f>Q32/$R$31</f>
        <v>#DIV/0!</v>
      </c>
      <c r="F31" s="20" t="s">
        <v>30</v>
      </c>
      <c r="G31" s="80">
        <f>Q30</f>
        <v>0</v>
      </c>
      <c r="H31" s="24" t="e">
        <f>Q30/$R$26</f>
        <v>#DIV/0!</v>
      </c>
      <c r="I31" s="25"/>
      <c r="J31" s="25"/>
      <c r="K31" s="25"/>
      <c r="M31" s="142">
        <v>5</v>
      </c>
      <c r="N31" s="183" t="s">
        <v>32</v>
      </c>
      <c r="O31" s="184"/>
      <c r="P31" s="185"/>
      <c r="Q31" s="8">
        <f t="shared" si="0"/>
        <v>0</v>
      </c>
      <c r="R31" s="186">
        <f>SUM(Q31:Q34)</f>
        <v>0</v>
      </c>
      <c r="T31" s="142">
        <v>5</v>
      </c>
      <c r="U31" s="20" t="s">
        <v>65</v>
      </c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</row>
    <row r="32" spans="1:81">
      <c r="B32" s="20" t="s">
        <v>33</v>
      </c>
      <c r="C32" s="80">
        <f>Q33</f>
        <v>0</v>
      </c>
      <c r="D32" s="24" t="e">
        <f>Q33/$R$31</f>
        <v>#DIV/0!</v>
      </c>
      <c r="F32" s="42" t="s">
        <v>48</v>
      </c>
      <c r="G32" s="81">
        <f>SUM(G27:G31)</f>
        <v>0</v>
      </c>
      <c r="H32" s="48" t="e">
        <f>SUM(H27:H31)</f>
        <v>#DIV/0!</v>
      </c>
      <c r="I32" s="19"/>
      <c r="J32" s="19"/>
      <c r="K32" s="19"/>
      <c r="M32" s="142"/>
      <c r="N32" s="183" t="s">
        <v>35</v>
      </c>
      <c r="O32" s="184" t="s">
        <v>35</v>
      </c>
      <c r="P32" s="185" t="s">
        <v>35</v>
      </c>
      <c r="Q32" s="8">
        <f t="shared" si="0"/>
        <v>0</v>
      </c>
      <c r="R32" s="187"/>
      <c r="T32" s="142"/>
      <c r="U32" s="22" t="s">
        <v>66</v>
      </c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</row>
    <row r="33" spans="1:81">
      <c r="B33" s="22" t="s">
        <v>50</v>
      </c>
      <c r="C33" s="80">
        <f>Q34</f>
        <v>0</v>
      </c>
      <c r="D33" s="24" t="e">
        <f>Q34/$R$31</f>
        <v>#DIV/0!</v>
      </c>
      <c r="F33" s="21"/>
      <c r="G33" s="21"/>
      <c r="H33" s="19"/>
      <c r="I33" s="19"/>
      <c r="J33" s="19"/>
      <c r="K33" s="19"/>
      <c r="M33" s="142"/>
      <c r="N33" s="183" t="s">
        <v>33</v>
      </c>
      <c r="O33" s="184" t="s">
        <v>33</v>
      </c>
      <c r="P33" s="185" t="s">
        <v>33</v>
      </c>
      <c r="Q33" s="8">
        <f t="shared" si="0"/>
        <v>0</v>
      </c>
      <c r="R33" s="187"/>
      <c r="T33" s="142"/>
      <c r="U33" s="20" t="s">
        <v>67</v>
      </c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</row>
    <row r="34" spans="1:81">
      <c r="B34" s="42" t="s">
        <v>48</v>
      </c>
      <c r="C34" s="81">
        <f>SUM(C30:C33)</f>
        <v>0</v>
      </c>
      <c r="D34" s="24" t="e">
        <f>SUM(D30:D33)</f>
        <v>#DIV/0!</v>
      </c>
      <c r="F34" s="21"/>
      <c r="G34" s="21"/>
      <c r="H34" s="19"/>
      <c r="I34" s="19"/>
      <c r="J34" s="19"/>
      <c r="K34" s="19"/>
      <c r="M34" s="142"/>
      <c r="N34" s="183" t="s">
        <v>49</v>
      </c>
      <c r="O34" s="184" t="s">
        <v>34</v>
      </c>
      <c r="P34" s="185" t="s">
        <v>34</v>
      </c>
      <c r="Q34" s="8">
        <f t="shared" si="0"/>
        <v>0</v>
      </c>
      <c r="R34" s="188"/>
      <c r="T34" s="142"/>
      <c r="U34" s="22" t="s">
        <v>49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</row>
    <row r="35" spans="1:81">
      <c r="B35" s="13"/>
      <c r="C35" s="13"/>
    </row>
    <row r="36" spans="1:81">
      <c r="B36" s="13"/>
      <c r="C36" s="13"/>
    </row>
    <row r="37" spans="1:81">
      <c r="A37" s="199" t="s">
        <v>110</v>
      </c>
      <c r="B37" s="199"/>
      <c r="C37" s="199"/>
      <c r="D37" s="199"/>
      <c r="E37" s="199"/>
      <c r="F37" s="163"/>
      <c r="G37" s="163"/>
      <c r="H37" s="163"/>
      <c r="I37" s="100"/>
      <c r="J37" s="100"/>
      <c r="K37" s="100"/>
      <c r="L37" s="100"/>
      <c r="M37" s="100"/>
      <c r="N37" s="100"/>
      <c r="O37" s="100"/>
      <c r="P37" s="100"/>
      <c r="Q37" s="100"/>
      <c r="R37" s="100"/>
      <c r="S37" s="100"/>
      <c r="T37" s="100"/>
    </row>
    <row r="38" spans="1:81" ht="18" customHeight="1">
      <c r="A38" s="27"/>
      <c r="B38" s="27"/>
      <c r="C38" s="27"/>
      <c r="D38" s="27"/>
      <c r="E38" s="27"/>
      <c r="F38" s="27"/>
      <c r="G38" s="27"/>
      <c r="H38" s="27"/>
      <c r="I38" s="104"/>
      <c r="J38" s="104"/>
      <c r="K38" s="104"/>
      <c r="L38" s="104"/>
      <c r="M38" s="104"/>
      <c r="N38" s="104"/>
      <c r="O38" s="104"/>
      <c r="P38" s="104"/>
      <c r="Q38" s="104"/>
      <c r="R38" s="104"/>
      <c r="S38" s="104"/>
      <c r="T38" s="104"/>
    </row>
    <row r="39" spans="1:81" ht="15.75" customHeight="1">
      <c r="A39" s="199" t="s">
        <v>71</v>
      </c>
      <c r="B39" s="199"/>
      <c r="C39" s="199"/>
      <c r="D39" s="199"/>
      <c r="E39" s="199"/>
      <c r="F39" s="199"/>
      <c r="G39" s="199"/>
      <c r="H39" s="199"/>
      <c r="I39" s="106"/>
      <c r="J39" s="106"/>
      <c r="K39" s="106"/>
    </row>
    <row r="40" spans="1:81">
      <c r="A40" s="199" t="s">
        <v>111</v>
      </c>
      <c r="B40" s="199"/>
      <c r="C40" s="199"/>
      <c r="D40" s="199"/>
      <c r="E40" s="199"/>
      <c r="F40" s="199"/>
      <c r="G40" s="199"/>
      <c r="H40" s="199"/>
      <c r="I40" s="106"/>
    </row>
    <row r="41" spans="1:81">
      <c r="A41" s="106"/>
      <c r="B41" s="100"/>
      <c r="C41" s="100"/>
      <c r="D41" s="100"/>
      <c r="E41" s="100"/>
      <c r="F41" s="100"/>
      <c r="G41" s="100"/>
    </row>
    <row r="42" spans="1:81">
      <c r="A42" s="139" t="s">
        <v>37</v>
      </c>
      <c r="B42" s="156"/>
      <c r="C42" s="156"/>
      <c r="D42" s="156"/>
      <c r="E42" s="156"/>
      <c r="F42" s="156"/>
      <c r="G42" s="200"/>
      <c r="H42" s="103">
        <f>H9</f>
        <v>0</v>
      </c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34"/>
    </row>
    <row r="43" spans="1:81">
      <c r="A43" s="149" t="s">
        <v>39</v>
      </c>
      <c r="B43" s="149"/>
      <c r="C43" s="149"/>
      <c r="D43" s="149"/>
      <c r="E43" s="149"/>
      <c r="F43" s="149"/>
      <c r="G43" s="172"/>
      <c r="H43" s="103">
        <f>H10</f>
        <v>0</v>
      </c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V43" s="62"/>
      <c r="W43" s="62"/>
      <c r="X43" s="62"/>
      <c r="Y43" s="62"/>
      <c r="Z43" s="62"/>
      <c r="AA43" s="62"/>
      <c r="AB43" s="62"/>
      <c r="AC43" s="62"/>
      <c r="AD43" s="62"/>
      <c r="AE43" s="62"/>
      <c r="AF43" s="62"/>
      <c r="AG43" s="62"/>
      <c r="AH43" s="62"/>
      <c r="AI43" s="62"/>
      <c r="AJ43" s="62"/>
      <c r="AK43" s="62"/>
      <c r="AL43" s="62"/>
      <c r="AM43" s="62"/>
      <c r="AN43" s="62"/>
      <c r="AO43" s="62"/>
      <c r="AP43" s="62"/>
      <c r="AQ43" s="62"/>
      <c r="AR43" s="62"/>
      <c r="AS43" s="62"/>
      <c r="AT43" s="62"/>
      <c r="AU43" s="62"/>
      <c r="AV43" s="62"/>
      <c r="AW43" s="62"/>
      <c r="AX43" s="62"/>
      <c r="AY43" s="62"/>
      <c r="AZ43" s="62"/>
      <c r="BA43" s="62"/>
      <c r="BB43" s="62"/>
      <c r="BC43" s="62"/>
      <c r="BD43" s="62"/>
      <c r="BE43" s="62"/>
      <c r="BF43" s="62"/>
      <c r="BG43" s="62"/>
      <c r="BH43" s="62"/>
      <c r="BI43" s="62"/>
      <c r="BJ43" s="62"/>
      <c r="BK43" s="62"/>
      <c r="BL43" s="62"/>
      <c r="BM43" s="62"/>
      <c r="BN43" s="62"/>
      <c r="BO43" s="62"/>
      <c r="BP43" s="62"/>
      <c r="BQ43" s="62"/>
      <c r="BR43" s="62"/>
      <c r="BS43" s="62"/>
      <c r="BT43" s="62"/>
      <c r="BU43" s="62"/>
      <c r="BV43" s="62"/>
      <c r="BW43" s="62"/>
      <c r="BX43" s="62"/>
      <c r="BY43" s="62"/>
      <c r="BZ43" s="62"/>
      <c r="CA43" s="62"/>
      <c r="CB43" s="62"/>
      <c r="CC43" s="62"/>
    </row>
    <row r="44" spans="1:81">
      <c r="A44" s="102"/>
      <c r="B44" s="102"/>
      <c r="C44" s="102"/>
      <c r="D44" s="102"/>
      <c r="E44" s="102"/>
      <c r="F44" s="102"/>
      <c r="G44" s="10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V44" s="115"/>
      <c r="W44" s="115"/>
      <c r="X44" s="115"/>
      <c r="Y44" s="115"/>
      <c r="Z44" s="115"/>
      <c r="AA44" s="115"/>
      <c r="AB44" s="115"/>
      <c r="AC44" s="115"/>
      <c r="AD44" s="115"/>
      <c r="AE44" s="115"/>
      <c r="AF44" s="115"/>
      <c r="AG44" s="115"/>
      <c r="AH44" s="115"/>
      <c r="AI44" s="115"/>
      <c r="AJ44" s="115"/>
      <c r="AK44" s="115"/>
      <c r="AL44" s="115"/>
      <c r="AM44" s="115"/>
      <c r="AN44" s="115"/>
      <c r="AO44" s="115"/>
      <c r="AP44" s="115"/>
      <c r="AQ44" s="115"/>
      <c r="AR44" s="115"/>
      <c r="AS44" s="115"/>
      <c r="AT44" s="115"/>
      <c r="AU44" s="115"/>
      <c r="AV44" s="115"/>
      <c r="AW44" s="115"/>
      <c r="AX44" s="115"/>
      <c r="AY44" s="115"/>
      <c r="AZ44" s="115"/>
      <c r="BA44" s="115"/>
      <c r="BB44" s="115"/>
      <c r="BC44" s="115"/>
      <c r="BD44" s="115"/>
      <c r="BE44" s="115"/>
      <c r="BF44" s="115"/>
      <c r="BG44" s="115"/>
      <c r="BH44" s="115"/>
      <c r="BI44" s="115"/>
      <c r="BJ44" s="115"/>
      <c r="BK44" s="115"/>
      <c r="BL44" s="115"/>
      <c r="BM44" s="115"/>
      <c r="BN44" s="115"/>
      <c r="BO44" s="115"/>
      <c r="BP44" s="115"/>
      <c r="BQ44" s="115"/>
      <c r="BR44" s="115"/>
      <c r="BS44" s="115"/>
      <c r="BT44" s="115"/>
      <c r="BU44" s="115"/>
      <c r="BV44" s="115"/>
      <c r="BW44" s="115"/>
      <c r="BX44" s="115"/>
      <c r="BY44" s="115"/>
      <c r="BZ44" s="115"/>
      <c r="CA44" s="115"/>
      <c r="CB44" s="115"/>
      <c r="CC44" s="115"/>
    </row>
    <row r="45" spans="1:81">
      <c r="B45" s="162" t="s">
        <v>11</v>
      </c>
      <c r="C45" s="162"/>
      <c r="D45" s="163"/>
    </row>
    <row r="46" spans="1:81">
      <c r="B46" s="13"/>
      <c r="C46" s="13"/>
      <c r="D46" s="2"/>
      <c r="U46" s="34" t="s">
        <v>109</v>
      </c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</row>
    <row r="47" spans="1:81" ht="48" customHeight="1">
      <c r="A47" s="142" t="s">
        <v>0</v>
      </c>
      <c r="B47" s="143" t="s">
        <v>1</v>
      </c>
      <c r="C47" s="144"/>
      <c r="D47" s="144"/>
      <c r="E47" s="144"/>
      <c r="F47" s="144"/>
      <c r="G47" s="145"/>
      <c r="H47" s="152" t="s">
        <v>10</v>
      </c>
      <c r="I47" s="31"/>
      <c r="J47" s="153" t="s">
        <v>69</v>
      </c>
      <c r="K47" s="153"/>
      <c r="N47" s="175" t="s">
        <v>62</v>
      </c>
      <c r="O47" s="176"/>
      <c r="P47" s="176"/>
      <c r="Q47" s="176"/>
      <c r="R47" s="177"/>
      <c r="S47" s="178" t="s">
        <v>63</v>
      </c>
      <c r="V47" s="180" t="s">
        <v>60</v>
      </c>
      <c r="W47" s="181"/>
      <c r="X47" s="181"/>
      <c r="Y47" s="181"/>
      <c r="Z47" s="181"/>
      <c r="AA47" s="181"/>
      <c r="AB47" s="181"/>
      <c r="AC47" s="181"/>
      <c r="AD47" s="181"/>
      <c r="AE47" s="181"/>
      <c r="AF47" s="181"/>
      <c r="AG47" s="181"/>
      <c r="AH47" s="181"/>
      <c r="AI47" s="181"/>
      <c r="AJ47" s="181"/>
      <c r="AK47" s="181"/>
      <c r="AL47" s="181"/>
      <c r="AM47" s="181"/>
      <c r="AN47" s="181"/>
      <c r="AO47" s="181"/>
      <c r="AP47" s="181"/>
      <c r="AQ47" s="181"/>
      <c r="AR47" s="181"/>
      <c r="AS47" s="181"/>
      <c r="AT47" s="181"/>
      <c r="AU47" s="181"/>
      <c r="AV47" s="181"/>
      <c r="AW47" s="181"/>
      <c r="AX47" s="181"/>
      <c r="AY47" s="181"/>
      <c r="AZ47" s="181"/>
      <c r="BA47" s="181"/>
      <c r="BB47" s="181"/>
      <c r="BC47" s="181"/>
      <c r="BD47" s="181"/>
      <c r="BE47" s="181"/>
      <c r="BF47" s="181"/>
      <c r="BG47" s="181"/>
      <c r="BH47" s="181"/>
      <c r="BI47" s="181"/>
      <c r="BJ47" s="181"/>
      <c r="BK47" s="181"/>
      <c r="BL47" s="181"/>
      <c r="BM47" s="181"/>
      <c r="BN47" s="181"/>
      <c r="BO47" s="181"/>
      <c r="BP47" s="181"/>
      <c r="BQ47" s="181"/>
      <c r="BR47" s="181"/>
      <c r="BS47" s="181"/>
      <c r="BT47" s="181"/>
      <c r="BU47" s="181"/>
      <c r="BV47" s="181"/>
      <c r="BW47" s="181"/>
      <c r="BX47" s="181"/>
      <c r="BY47" s="181"/>
      <c r="BZ47" s="181"/>
      <c r="CA47" s="181"/>
      <c r="CB47" s="181"/>
      <c r="CC47" s="182"/>
    </row>
    <row r="48" spans="1:81" ht="24.75" customHeight="1">
      <c r="A48" s="142"/>
      <c r="B48" s="146"/>
      <c r="C48" s="147"/>
      <c r="D48" s="147"/>
      <c r="E48" s="147"/>
      <c r="F48" s="147"/>
      <c r="G48" s="148"/>
      <c r="H48" s="152"/>
      <c r="I48" s="31"/>
      <c r="J48" s="11" t="s">
        <v>42</v>
      </c>
      <c r="K48" s="11" t="s">
        <v>41</v>
      </c>
      <c r="L48" s="6"/>
      <c r="M48" s="10" t="s">
        <v>61</v>
      </c>
      <c r="N48" s="11">
        <v>1</v>
      </c>
      <c r="O48" s="11">
        <v>2</v>
      </c>
      <c r="P48" s="11">
        <v>3</v>
      </c>
      <c r="Q48" s="11">
        <v>4</v>
      </c>
      <c r="R48" s="11">
        <v>5</v>
      </c>
      <c r="S48" s="179"/>
      <c r="T48" s="6"/>
      <c r="U48" s="78" t="s">
        <v>61</v>
      </c>
      <c r="V48" s="77">
        <v>1</v>
      </c>
      <c r="W48" s="77">
        <v>2</v>
      </c>
      <c r="X48" s="77">
        <v>3</v>
      </c>
      <c r="Y48" s="77">
        <v>4</v>
      </c>
      <c r="Z48" s="77">
        <v>5</v>
      </c>
      <c r="AA48" s="77">
        <v>6</v>
      </c>
      <c r="AB48" s="77">
        <v>7</v>
      </c>
      <c r="AC48" s="77">
        <v>8</v>
      </c>
      <c r="AD48" s="77">
        <v>9</v>
      </c>
      <c r="AE48" s="77">
        <v>10</v>
      </c>
      <c r="AF48" s="77">
        <v>11</v>
      </c>
      <c r="AG48" s="77">
        <v>12</v>
      </c>
      <c r="AH48" s="77">
        <v>13</v>
      </c>
      <c r="AI48" s="77">
        <v>14</v>
      </c>
      <c r="AJ48" s="77">
        <v>15</v>
      </c>
      <c r="AK48" s="77">
        <v>16</v>
      </c>
      <c r="AL48" s="77">
        <v>17</v>
      </c>
      <c r="AM48" s="77">
        <v>18</v>
      </c>
      <c r="AN48" s="77">
        <v>19</v>
      </c>
      <c r="AO48" s="77">
        <v>20</v>
      </c>
      <c r="AP48" s="77">
        <v>21</v>
      </c>
      <c r="AQ48" s="77">
        <v>22</v>
      </c>
      <c r="AR48" s="77">
        <v>23</v>
      </c>
      <c r="AS48" s="77">
        <v>24</v>
      </c>
      <c r="AT48" s="77">
        <v>25</v>
      </c>
      <c r="AU48" s="77">
        <v>26</v>
      </c>
      <c r="AV48" s="77">
        <v>27</v>
      </c>
      <c r="AW48" s="77">
        <v>28</v>
      </c>
      <c r="AX48" s="77">
        <v>29</v>
      </c>
      <c r="AY48" s="77">
        <v>30</v>
      </c>
      <c r="AZ48" s="77">
        <v>31</v>
      </c>
      <c r="BA48" s="77">
        <v>32</v>
      </c>
      <c r="BB48" s="77">
        <v>33</v>
      </c>
      <c r="BC48" s="77">
        <v>34</v>
      </c>
      <c r="BD48" s="77">
        <v>35</v>
      </c>
      <c r="BE48" s="77">
        <v>36</v>
      </c>
      <c r="BF48" s="77">
        <v>37</v>
      </c>
      <c r="BG48" s="77">
        <v>38</v>
      </c>
      <c r="BH48" s="77">
        <v>39</v>
      </c>
      <c r="BI48" s="77">
        <v>40</v>
      </c>
      <c r="BJ48" s="77">
        <v>41</v>
      </c>
      <c r="BK48" s="77">
        <v>42</v>
      </c>
      <c r="BL48" s="77">
        <v>43</v>
      </c>
      <c r="BM48" s="77">
        <v>44</v>
      </c>
      <c r="BN48" s="77">
        <v>45</v>
      </c>
      <c r="BO48" s="77">
        <v>46</v>
      </c>
      <c r="BP48" s="77">
        <v>47</v>
      </c>
      <c r="BQ48" s="77">
        <v>48</v>
      </c>
      <c r="BR48" s="77">
        <v>49</v>
      </c>
      <c r="BS48" s="77">
        <v>50</v>
      </c>
      <c r="BT48" s="77">
        <v>51</v>
      </c>
      <c r="BU48" s="77">
        <v>52</v>
      </c>
      <c r="BV48" s="77">
        <v>53</v>
      </c>
      <c r="BW48" s="77">
        <v>54</v>
      </c>
      <c r="BX48" s="77">
        <v>55</v>
      </c>
      <c r="BY48" s="77">
        <v>56</v>
      </c>
      <c r="BZ48" s="77">
        <v>57</v>
      </c>
      <c r="CA48" s="77">
        <v>58</v>
      </c>
      <c r="CB48" s="77">
        <v>59</v>
      </c>
      <c r="CC48" s="77">
        <v>60</v>
      </c>
    </row>
    <row r="49" spans="1:81" ht="12.75" customHeight="1">
      <c r="A49" s="12">
        <v>1</v>
      </c>
      <c r="B49" s="159" t="s">
        <v>2</v>
      </c>
      <c r="C49" s="160"/>
      <c r="D49" s="160"/>
      <c r="E49" s="160"/>
      <c r="F49" s="160"/>
      <c r="G49" s="161"/>
      <c r="H49" s="30" t="e">
        <f>(N49*$N$48+O49*$O$48+P49*$P$48+Q49*$Q$48+R49*$R$48)/S49</f>
        <v>#DIV/0!</v>
      </c>
      <c r="I49" s="32"/>
      <c r="J49" s="46">
        <f>COUNTBLANK(V49:CC49)</f>
        <v>60</v>
      </c>
      <c r="K49" s="47">
        <f>J49/(J49+S49)</f>
        <v>1</v>
      </c>
      <c r="L49" s="9"/>
      <c r="M49" s="43" t="s">
        <v>51</v>
      </c>
      <c r="N49" s="12">
        <f>COUNTIF($V$49:$CC$49,N48)</f>
        <v>0</v>
      </c>
      <c r="O49" s="12">
        <f>COUNTIF($V$49:$CC$49,O48)</f>
        <v>0</v>
      </c>
      <c r="P49" s="12">
        <f>COUNTIF($V$49:$CC$49,P48)</f>
        <v>0</v>
      </c>
      <c r="Q49" s="12">
        <f>COUNTIF($V$49:$CC$49,Q48)</f>
        <v>0</v>
      </c>
      <c r="R49" s="12">
        <f>COUNTIF($V$49:$CC$49,R48)</f>
        <v>0</v>
      </c>
      <c r="S49" s="12">
        <f>SUM(N49:R49)</f>
        <v>0</v>
      </c>
      <c r="T49" s="7"/>
      <c r="U49" s="43" t="s">
        <v>51</v>
      </c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</row>
    <row r="50" spans="1:81" ht="12.75" customHeight="1">
      <c r="A50" s="12">
        <v>2</v>
      </c>
      <c r="B50" s="159" t="s">
        <v>3</v>
      </c>
      <c r="C50" s="160"/>
      <c r="D50" s="160"/>
      <c r="E50" s="160"/>
      <c r="F50" s="160"/>
      <c r="G50" s="161"/>
      <c r="H50" s="30" t="e">
        <f t="shared" ref="H50:H57" si="1">(N50*$N$48+O50*$O$48+P50*$P$48+Q50*$Q$48+R50*$R$48)/S50</f>
        <v>#DIV/0!</v>
      </c>
      <c r="I50" s="32"/>
      <c r="J50" s="46">
        <f t="shared" ref="J50:J57" si="2">COUNTBLANK(V50:CC50)</f>
        <v>60</v>
      </c>
      <c r="K50" s="47">
        <f t="shared" ref="K50:K56" si="3">J50/(J50+S50)</f>
        <v>1</v>
      </c>
      <c r="L50" s="9"/>
      <c r="M50" s="43" t="s">
        <v>52</v>
      </c>
      <c r="N50" s="12">
        <f>COUNTIF($V$50:$CC$50,N48)</f>
        <v>0</v>
      </c>
      <c r="O50" s="12">
        <f>COUNTIF($V$50:$CC$50,O48)</f>
        <v>0</v>
      </c>
      <c r="P50" s="12">
        <f>COUNTIF($V$50:$CC$50,P48)</f>
        <v>0</v>
      </c>
      <c r="Q50" s="12">
        <f>COUNTIF($V$50:$CC$50,Q48)</f>
        <v>0</v>
      </c>
      <c r="R50" s="12">
        <f>COUNTIF($V$50:$CC$50,R48)</f>
        <v>0</v>
      </c>
      <c r="S50" s="12">
        <f t="shared" ref="S50:S57" si="4">SUM(N50:R50)</f>
        <v>0</v>
      </c>
      <c r="T50" s="7"/>
      <c r="U50" s="43" t="s">
        <v>52</v>
      </c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</row>
    <row r="51" spans="1:81" ht="12.75" customHeight="1">
      <c r="A51" s="12">
        <v>3</v>
      </c>
      <c r="B51" s="159" t="s">
        <v>4</v>
      </c>
      <c r="C51" s="160"/>
      <c r="D51" s="160"/>
      <c r="E51" s="160"/>
      <c r="F51" s="160"/>
      <c r="G51" s="161"/>
      <c r="H51" s="30" t="e">
        <f t="shared" si="1"/>
        <v>#DIV/0!</v>
      </c>
      <c r="I51" s="32"/>
      <c r="J51" s="46">
        <f t="shared" si="2"/>
        <v>60</v>
      </c>
      <c r="K51" s="47">
        <f t="shared" si="3"/>
        <v>1</v>
      </c>
      <c r="L51" s="9"/>
      <c r="M51" s="43" t="s">
        <v>53</v>
      </c>
      <c r="N51" s="12">
        <f>COUNTIF($V$51:$CC$51,N48)</f>
        <v>0</v>
      </c>
      <c r="O51" s="12">
        <f>COUNTIF($V$51:$CC$51,O48)</f>
        <v>0</v>
      </c>
      <c r="P51" s="12">
        <f>COUNTIF($V$51:$CC$51,P48)</f>
        <v>0</v>
      </c>
      <c r="Q51" s="12">
        <f>COUNTIF($V$51:$CC$51,Q48)</f>
        <v>0</v>
      </c>
      <c r="R51" s="12">
        <f>COUNTIF($V$51:$CC$51,R48)</f>
        <v>0</v>
      </c>
      <c r="S51" s="12">
        <f t="shared" si="4"/>
        <v>0</v>
      </c>
      <c r="T51" s="7"/>
      <c r="U51" s="43" t="s">
        <v>53</v>
      </c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</row>
    <row r="52" spans="1:81" ht="12.75" customHeight="1">
      <c r="A52" s="12">
        <v>4</v>
      </c>
      <c r="B52" s="159" t="s">
        <v>5</v>
      </c>
      <c r="C52" s="160"/>
      <c r="D52" s="160"/>
      <c r="E52" s="160"/>
      <c r="F52" s="160"/>
      <c r="G52" s="161"/>
      <c r="H52" s="30" t="e">
        <f t="shared" si="1"/>
        <v>#DIV/0!</v>
      </c>
      <c r="I52" s="32"/>
      <c r="J52" s="46">
        <f t="shared" si="2"/>
        <v>60</v>
      </c>
      <c r="K52" s="47">
        <f t="shared" si="3"/>
        <v>1</v>
      </c>
      <c r="L52" s="9"/>
      <c r="M52" s="43" t="s">
        <v>54</v>
      </c>
      <c r="N52" s="12">
        <f>COUNTIF($V$52:$CC$52,N48)</f>
        <v>0</v>
      </c>
      <c r="O52" s="12">
        <f>COUNTIF($V$52:$CC$52,O48)</f>
        <v>0</v>
      </c>
      <c r="P52" s="12">
        <f>COUNTIF($V$52:$CC$52,P48)</f>
        <v>0</v>
      </c>
      <c r="Q52" s="12">
        <f>COUNTIF($V$52:$CC$52,Q48)</f>
        <v>0</v>
      </c>
      <c r="R52" s="12">
        <f>COUNTIF($V$52:$CC$52,R48)</f>
        <v>0</v>
      </c>
      <c r="S52" s="12">
        <f t="shared" si="4"/>
        <v>0</v>
      </c>
      <c r="T52" s="7"/>
      <c r="U52" s="43" t="s">
        <v>54</v>
      </c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</row>
    <row r="53" spans="1:81" ht="12.75" customHeight="1">
      <c r="A53" s="12">
        <v>5</v>
      </c>
      <c r="B53" s="159" t="s">
        <v>6</v>
      </c>
      <c r="C53" s="160"/>
      <c r="D53" s="160"/>
      <c r="E53" s="160"/>
      <c r="F53" s="160"/>
      <c r="G53" s="161"/>
      <c r="H53" s="30" t="e">
        <f t="shared" si="1"/>
        <v>#DIV/0!</v>
      </c>
      <c r="I53" s="32"/>
      <c r="J53" s="46">
        <f t="shared" si="2"/>
        <v>60</v>
      </c>
      <c r="K53" s="47">
        <f t="shared" si="3"/>
        <v>1</v>
      </c>
      <c r="L53" s="9"/>
      <c r="M53" s="43" t="s">
        <v>55</v>
      </c>
      <c r="N53" s="12">
        <f>COUNTIF($V$53:$CC$53,N48)</f>
        <v>0</v>
      </c>
      <c r="O53" s="12">
        <f>COUNTIF($V$53:$CC$53,O48)</f>
        <v>0</v>
      </c>
      <c r="P53" s="12">
        <f>COUNTIF($V$53:$CC$53,P48)</f>
        <v>0</v>
      </c>
      <c r="Q53" s="12">
        <f>COUNTIF($V$53:$CC$53,Q48)</f>
        <v>0</v>
      </c>
      <c r="R53" s="12">
        <f>COUNTIF($V$53:$CC$53,R48)</f>
        <v>0</v>
      </c>
      <c r="S53" s="12">
        <f t="shared" si="4"/>
        <v>0</v>
      </c>
      <c r="T53" s="7"/>
      <c r="U53" s="43" t="s">
        <v>55</v>
      </c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</row>
    <row r="54" spans="1:81" ht="12.75" customHeight="1">
      <c r="A54" s="12">
        <v>6</v>
      </c>
      <c r="B54" s="159" t="s">
        <v>7</v>
      </c>
      <c r="C54" s="160"/>
      <c r="D54" s="160"/>
      <c r="E54" s="160"/>
      <c r="F54" s="160"/>
      <c r="G54" s="161"/>
      <c r="H54" s="30" t="e">
        <f t="shared" si="1"/>
        <v>#DIV/0!</v>
      </c>
      <c r="I54" s="32"/>
      <c r="J54" s="46">
        <f t="shared" si="2"/>
        <v>60</v>
      </c>
      <c r="K54" s="47">
        <f t="shared" si="3"/>
        <v>1</v>
      </c>
      <c r="L54" s="9"/>
      <c r="M54" s="43" t="s">
        <v>56</v>
      </c>
      <c r="N54" s="12">
        <f>COUNTIF($V$54:$CC$54,N48)</f>
        <v>0</v>
      </c>
      <c r="O54" s="12">
        <f>COUNTIF($V$54:$CC$54,O48)</f>
        <v>0</v>
      </c>
      <c r="P54" s="12">
        <f>COUNTIF($V$54:$CC$54,P48)</f>
        <v>0</v>
      </c>
      <c r="Q54" s="12">
        <f>COUNTIF($V$54:$CC$54,Q48)</f>
        <v>0</v>
      </c>
      <c r="R54" s="12">
        <f>COUNTIF($V$54:$CC$54,R48)</f>
        <v>0</v>
      </c>
      <c r="S54" s="12">
        <f t="shared" si="4"/>
        <v>0</v>
      </c>
      <c r="T54" s="7"/>
      <c r="U54" s="43" t="s">
        <v>56</v>
      </c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</row>
    <row r="55" spans="1:81" ht="30" customHeight="1">
      <c r="A55" s="12">
        <v>7</v>
      </c>
      <c r="B55" s="159" t="s">
        <v>8</v>
      </c>
      <c r="C55" s="160"/>
      <c r="D55" s="160"/>
      <c r="E55" s="160"/>
      <c r="F55" s="160"/>
      <c r="G55" s="161"/>
      <c r="H55" s="30" t="e">
        <f t="shared" si="1"/>
        <v>#DIV/0!</v>
      </c>
      <c r="I55" s="32"/>
      <c r="J55" s="46">
        <f t="shared" si="2"/>
        <v>60</v>
      </c>
      <c r="K55" s="47">
        <f t="shared" si="3"/>
        <v>1</v>
      </c>
      <c r="L55" s="9"/>
      <c r="M55" s="44" t="s">
        <v>57</v>
      </c>
      <c r="N55" s="12">
        <f>COUNTIF($V$55:$CC$55,N48)</f>
        <v>0</v>
      </c>
      <c r="O55" s="12">
        <f>COUNTIF($V$55:$CC$55,O48)</f>
        <v>0</v>
      </c>
      <c r="P55" s="12">
        <f>COUNTIF($V$55:$CC$55,P48)</f>
        <v>0</v>
      </c>
      <c r="Q55" s="12">
        <f>COUNTIF($V$55:$CC$55,Q48)</f>
        <v>0</v>
      </c>
      <c r="R55" s="12">
        <f>COUNTIF($V$55:$CC$55,R48)</f>
        <v>0</v>
      </c>
      <c r="S55" s="12">
        <f t="shared" si="4"/>
        <v>0</v>
      </c>
      <c r="T55" s="7"/>
      <c r="U55" s="44" t="s">
        <v>57</v>
      </c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</row>
    <row r="56" spans="1:81" ht="30" customHeight="1">
      <c r="A56" s="12">
        <v>8</v>
      </c>
      <c r="B56" s="159" t="s">
        <v>9</v>
      </c>
      <c r="C56" s="160"/>
      <c r="D56" s="160"/>
      <c r="E56" s="160"/>
      <c r="F56" s="160"/>
      <c r="G56" s="161"/>
      <c r="H56" s="30" t="e">
        <f t="shared" si="1"/>
        <v>#DIV/0!</v>
      </c>
      <c r="I56" s="32"/>
      <c r="J56" s="46">
        <f t="shared" si="2"/>
        <v>60</v>
      </c>
      <c r="K56" s="47">
        <f t="shared" si="3"/>
        <v>1</v>
      </c>
      <c r="L56" s="9"/>
      <c r="M56" s="44" t="s">
        <v>58</v>
      </c>
      <c r="N56" s="12">
        <f>COUNTIF($V$56:$CC$56,N48)</f>
        <v>0</v>
      </c>
      <c r="O56" s="12">
        <f>COUNTIF($V$56:$CC$56,O48)</f>
        <v>0</v>
      </c>
      <c r="P56" s="12">
        <f>COUNTIF($V$56:$CC$56,P48)</f>
        <v>0</v>
      </c>
      <c r="Q56" s="12">
        <f>COUNTIF($V$56:$CC$56,Q48)</f>
        <v>0</v>
      </c>
      <c r="R56" s="12">
        <f>COUNTIF($V$56:$CC$56,R48)</f>
        <v>0</v>
      </c>
      <c r="S56" s="12">
        <f t="shared" si="4"/>
        <v>0</v>
      </c>
      <c r="T56" s="7"/>
      <c r="U56" s="44" t="s">
        <v>58</v>
      </c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</row>
    <row r="57" spans="1:81" ht="27" customHeight="1">
      <c r="A57" s="12">
        <v>9</v>
      </c>
      <c r="B57" s="159" t="s">
        <v>43</v>
      </c>
      <c r="C57" s="160"/>
      <c r="D57" s="160"/>
      <c r="E57" s="160"/>
      <c r="F57" s="160"/>
      <c r="G57" s="161"/>
      <c r="H57" s="30" t="e">
        <f t="shared" si="1"/>
        <v>#DIV/0!</v>
      </c>
      <c r="I57" s="32"/>
      <c r="J57" s="46">
        <f t="shared" si="2"/>
        <v>60</v>
      </c>
      <c r="K57" s="47">
        <f>J57/(J57+S57)</f>
        <v>1</v>
      </c>
      <c r="L57" s="9"/>
      <c r="M57" s="44" t="s">
        <v>59</v>
      </c>
      <c r="N57" s="12">
        <f>COUNTIF($V$57:$CC$57,N48)</f>
        <v>0</v>
      </c>
      <c r="O57" s="12">
        <f>COUNTIF($V$57:$CC$57,O48)</f>
        <v>0</v>
      </c>
      <c r="P57" s="12">
        <f>COUNTIF($V$57:$CC$57,P48)</f>
        <v>0</v>
      </c>
      <c r="Q57" s="12">
        <f>COUNTIF($V$57:$CC$57,Q48)</f>
        <v>0</v>
      </c>
      <c r="R57" s="12">
        <f>COUNTIF($V$57:$CC$57,R48)</f>
        <v>0</v>
      </c>
      <c r="S57" s="12">
        <f t="shared" si="4"/>
        <v>0</v>
      </c>
      <c r="T57" s="7"/>
      <c r="U57" s="44" t="s">
        <v>59</v>
      </c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</row>
    <row r="58" spans="1:81" ht="27.75" customHeight="1">
      <c r="A58" s="165" t="s">
        <v>12</v>
      </c>
      <c r="B58" s="166"/>
      <c r="C58" s="166"/>
      <c r="D58" s="166"/>
      <c r="E58" s="166"/>
      <c r="F58" s="166"/>
      <c r="G58" s="167"/>
      <c r="H58" s="83" t="e">
        <f>AVERAGE(H49:H57)</f>
        <v>#DIV/0!</v>
      </c>
      <c r="I58" s="49"/>
      <c r="J58" s="164" t="s">
        <v>68</v>
      </c>
      <c r="K58" s="164"/>
      <c r="L58" s="50">
        <f>SUM(J49:J57)</f>
        <v>540</v>
      </c>
      <c r="M58" s="7"/>
      <c r="N58" s="7"/>
      <c r="O58" s="7"/>
      <c r="P58" s="7"/>
      <c r="Q58" s="7"/>
      <c r="R58" s="7"/>
      <c r="S58" s="7"/>
      <c r="T58" s="7"/>
    </row>
    <row r="61" spans="1:81">
      <c r="B61" s="15" t="s">
        <v>145</v>
      </c>
      <c r="F61" s="26"/>
      <c r="G61" s="26"/>
      <c r="H61" s="27"/>
      <c r="I61" s="1"/>
      <c r="J61" s="1"/>
      <c r="K61" s="1"/>
    </row>
    <row r="62" spans="1:81">
      <c r="B62" s="15" t="s">
        <v>146</v>
      </c>
    </row>
    <row r="63" spans="1:81">
      <c r="B63" s="15" t="s">
        <v>147</v>
      </c>
    </row>
    <row r="151" spans="21:21" ht="13.5" thickBot="1"/>
    <row r="152" spans="21:21" ht="13.5" thickBot="1">
      <c r="U152" s="4" t="e">
        <f>SUM(#REF!)</f>
        <v>#REF!</v>
      </c>
    </row>
  </sheetData>
  <mergeCells count="70">
    <mergeCell ref="A37:H37"/>
    <mergeCell ref="A39:H39"/>
    <mergeCell ref="A40:H40"/>
    <mergeCell ref="A42:G42"/>
    <mergeCell ref="A43:G43"/>
    <mergeCell ref="A4:H4"/>
    <mergeCell ref="A6:H6"/>
    <mergeCell ref="A7:H7"/>
    <mergeCell ref="A9:G9"/>
    <mergeCell ref="A10:G10"/>
    <mergeCell ref="V10:CC10"/>
    <mergeCell ref="V13:CC13"/>
    <mergeCell ref="A14:H14"/>
    <mergeCell ref="N14:P14"/>
    <mergeCell ref="M15:M16"/>
    <mergeCell ref="N15:P15"/>
    <mergeCell ref="R15:R16"/>
    <mergeCell ref="T15:T16"/>
    <mergeCell ref="F16:H16"/>
    <mergeCell ref="N16:P16"/>
    <mergeCell ref="M17:R17"/>
    <mergeCell ref="M18:M21"/>
    <mergeCell ref="N18:P18"/>
    <mergeCell ref="R18:R21"/>
    <mergeCell ref="T18:T21"/>
    <mergeCell ref="N19:P19"/>
    <mergeCell ref="N20:P20"/>
    <mergeCell ref="N21:P21"/>
    <mergeCell ref="B22:D22"/>
    <mergeCell ref="M22:R22"/>
    <mergeCell ref="M23:M24"/>
    <mergeCell ref="N23:P23"/>
    <mergeCell ref="R23:R24"/>
    <mergeCell ref="T23:T24"/>
    <mergeCell ref="N24:P24"/>
    <mergeCell ref="M25:R25"/>
    <mergeCell ref="M26:M30"/>
    <mergeCell ref="N26:P26"/>
    <mergeCell ref="R26:R30"/>
    <mergeCell ref="T26:T30"/>
    <mergeCell ref="N27:P27"/>
    <mergeCell ref="N28:P28"/>
    <mergeCell ref="N29:P29"/>
    <mergeCell ref="N30:P30"/>
    <mergeCell ref="M31:M34"/>
    <mergeCell ref="N31:P31"/>
    <mergeCell ref="R31:R34"/>
    <mergeCell ref="T31:T34"/>
    <mergeCell ref="N32:P32"/>
    <mergeCell ref="N33:P33"/>
    <mergeCell ref="N34:P34"/>
    <mergeCell ref="B45:D45"/>
    <mergeCell ref="A47:A48"/>
    <mergeCell ref="B47:G48"/>
    <mergeCell ref="H47:H48"/>
    <mergeCell ref="J47:K47"/>
    <mergeCell ref="N47:R47"/>
    <mergeCell ref="S47:S48"/>
    <mergeCell ref="V47:CC47"/>
    <mergeCell ref="B49:G49"/>
    <mergeCell ref="B50:G50"/>
    <mergeCell ref="B51:G51"/>
    <mergeCell ref="B52:G52"/>
    <mergeCell ref="J58:K58"/>
    <mergeCell ref="B53:G53"/>
    <mergeCell ref="B54:G54"/>
    <mergeCell ref="B55:G55"/>
    <mergeCell ref="B56:G56"/>
    <mergeCell ref="B57:G57"/>
    <mergeCell ref="A58:G58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САРАДНИКА
НА ВИСОКОЈ ШКОЛИ СТРУКОВНИХ СТУДИЈА ЗА ВАСПИТАЧЕ У ШАПЦУ 
</odd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20</vt:i4>
      </vt:variant>
    </vt:vector>
  </HeadingPairs>
  <TitlesOfParts>
    <vt:vector size="20" baseType="lpstr">
      <vt:lpstr>Zbirni prikaz - nastavnici</vt:lpstr>
      <vt:lpstr>Zbirni prikaz - saradnici</vt:lpstr>
      <vt:lpstr>Prosecne ocene</vt:lpstr>
      <vt:lpstr>1. Dr Andjelka Lazic</vt:lpstr>
      <vt:lpstr>2. Dr Mira Jovanovic</vt:lpstr>
      <vt:lpstr>2.1 Marija Lukic PD-JU</vt:lpstr>
      <vt:lpstr>3. Dr Milena Djurkovic</vt:lpstr>
      <vt:lpstr>3.1 Mirjana Vasic</vt:lpstr>
      <vt:lpstr>4. Tatjana Stankovic</vt:lpstr>
      <vt:lpstr>5. Mr Branka Pavlovic PD-JU</vt:lpstr>
      <vt:lpstr>6. Dr Andjelka Lazic PD-JU</vt:lpstr>
      <vt:lpstr>7. Mr Tatjana Bajic PD</vt:lpstr>
      <vt:lpstr>8. Dr Sava Maksimovic PD</vt:lpstr>
      <vt:lpstr>8.1 Зоран Пантић PD</vt:lpstr>
      <vt:lpstr>9. Драгиша Маринковић PD-JU</vt:lpstr>
      <vt:lpstr>9.1 Ивана Јелић </vt:lpstr>
      <vt:lpstr>10.Dr Aleksandra Maksimovic</vt:lpstr>
      <vt:lpstr>10.1 Marija Lukic PD-JU</vt:lpstr>
      <vt:lpstr>Ime i prezime nastavnika</vt:lpstr>
      <vt:lpstr>Ime i prezime saradnika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Bajic</dc:creator>
  <cp:lastModifiedBy>VSOV Čitaonica 1</cp:lastModifiedBy>
  <cp:lastPrinted>2015-12-13T18:38:41Z</cp:lastPrinted>
  <dcterms:created xsi:type="dcterms:W3CDTF">2009-03-12T18:48:12Z</dcterms:created>
  <dcterms:modified xsi:type="dcterms:W3CDTF">2017-05-31T11:54:23Z</dcterms:modified>
</cp:coreProperties>
</file>